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s-v-srv02\unlog\OON\ROK 2025\VZ\VZMR\Ochranné pomůcky\FINAL\část 2\"/>
    </mc:Choice>
  </mc:AlternateContent>
  <xr:revisionPtr revIDLastSave="0" documentId="13_ncr:1_{A4C7F911-4043-4C4A-81C2-942C21F9751C}" xr6:coauthVersionLast="47" xr6:coauthVersionMax="47" xr10:uidLastSave="{00000000-0000-0000-0000-000000000000}"/>
  <bookViews>
    <workbookView xWindow="57480" yWindow="-120" windowWidth="29040" windowHeight="15720" xr2:uid="{E5CA3D63-21B4-4DA6-BFB3-081D36B89190}"/>
  </bookViews>
  <sheets>
    <sheet name="Lis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 i="1" l="1"/>
  <c r="L12" i="1"/>
  <c r="L14" i="1"/>
  <c r="L15" i="1"/>
  <c r="L16" i="1"/>
  <c r="L17" i="1"/>
  <c r="L18" i="1"/>
  <c r="L19" i="1"/>
  <c r="L20" i="1"/>
  <c r="L21" i="1"/>
  <c r="L22" i="1"/>
  <c r="L23" i="1"/>
  <c r="L24" i="1"/>
  <c r="L25" i="1"/>
  <c r="L26" i="1"/>
  <c r="L27" i="1"/>
  <c r="L28" i="1"/>
  <c r="L29" i="1"/>
  <c r="L30" i="1"/>
  <c r="L31" i="1"/>
  <c r="L32" i="1"/>
  <c r="L33" i="1"/>
  <c r="L34" i="1"/>
  <c r="L35" i="1"/>
  <c r="L36" i="1"/>
  <c r="L37" i="1"/>
  <c r="L38" i="1"/>
  <c r="L39" i="1"/>
  <c r="L40" i="1"/>
  <c r="L41" i="1"/>
  <c r="L42" i="1"/>
  <c r="L43" i="1"/>
  <c r="L44" i="1"/>
  <c r="L45" i="1"/>
  <c r="L13" i="1"/>
  <c r="L46" i="1"/>
  <c r="L47" i="1"/>
  <c r="L48" i="1"/>
  <c r="L49" i="1"/>
  <c r="L50" i="1"/>
  <c r="L51" i="1"/>
  <c r="L52" i="1"/>
  <c r="L53" i="1"/>
  <c r="L54" i="1"/>
  <c r="L55" i="1"/>
  <c r="L56" i="1"/>
  <c r="L57" i="1"/>
  <c r="L58" i="1"/>
  <c r="L59" i="1"/>
  <c r="L60" i="1"/>
  <c r="L61" i="1"/>
  <c r="L62" i="1"/>
  <c r="L63" i="1"/>
  <c r="L64" i="1"/>
  <c r="L65" i="1"/>
  <c r="L66" i="1"/>
  <c r="L67" i="1"/>
  <c r="L68" i="1"/>
  <c r="L69" i="1"/>
  <c r="L70" i="1"/>
  <c r="L10" i="1"/>
  <c r="L11" i="1"/>
  <c r="K71" i="1" l="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28">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futureMetadata>
  <valueMetadata count="28">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valueMetadata>
</metadata>
</file>

<file path=xl/sharedStrings.xml><?xml version="1.0" encoding="utf-8"?>
<sst xmlns="http://schemas.openxmlformats.org/spreadsheetml/2006/main" count="368" uniqueCount="129">
  <si>
    <t>Číslo artiklu (číslo VOP)</t>
  </si>
  <si>
    <t>Bezpečnostní Certifikáty ES, EN</t>
  </si>
  <si>
    <t xml:space="preserve">Specifikace zboží                        </t>
  </si>
  <si>
    <t>Název produktu a výrobce</t>
  </si>
  <si>
    <t xml:space="preserve">Ilustrační fotografie </t>
  </si>
  <si>
    <t>MJ</t>
  </si>
  <si>
    <t xml:space="preserve">Maximální množství odběru v MJ </t>
  </si>
  <si>
    <t>Jednotková nabídková cena v Kč bez DPH za MJ včetně dopravy</t>
  </si>
  <si>
    <t>Nabídková cena v Kč bez DPH za maximální množství včetně dopravy</t>
  </si>
  <si>
    <t>Zvláštní požadavky</t>
  </si>
  <si>
    <t>EN 340, EN 470-1, EN 532, EN 348</t>
  </si>
  <si>
    <r>
      <t xml:space="preserve">Zástěra kožená svářečská dlouhá 145cm, krytá ramena, broušená hrubá hov.useň (síla 1,3 mm), zesílení - přeplátování středového švu, nýtovaná, se šňůrou za krk, </t>
    </r>
    <r>
      <rPr>
        <b/>
        <sz val="10"/>
        <rFont val="Arial"/>
        <family val="2"/>
        <charset val="238"/>
      </rPr>
      <t>šitá kevlarovou nití</t>
    </r>
    <r>
      <rPr>
        <sz val="10"/>
        <rFont val="Arial"/>
        <family val="2"/>
        <charset val="238"/>
      </rPr>
      <t xml:space="preserve"> !! (např. Alois Novosad)</t>
    </r>
  </si>
  <si>
    <t>KS</t>
  </si>
  <si>
    <t>Zástěra kožená kovářská krátká š. 70, d.100 cm, z hovězí štípenky o síle 1,3 mm, s náprsenkou a zanýtovaným koženým páskem za krk. (např. Ardon)</t>
  </si>
  <si>
    <t>Voděodolná PVC zástěra s náprsenkou, rozměr 145x110 cm barva bílá, černá ( např. Gustav)</t>
  </si>
  <si>
    <t>Zástěra pracovní keprová, barva modrá, zelená, červená, šedá, 245g/m2, rozměr 110x70cm /např. Ardon)</t>
  </si>
  <si>
    <t>EN 340,EN 470-1, EN 532, EN 348</t>
  </si>
  <si>
    <t>Rukávník kožený svářečský, pravý, délka 650 mm, materiál hovězí štípenka o síle 1,3 mm. Např. 2000-05 / Canis, Novosad</t>
  </si>
  <si>
    <t>Rukávník kožený svářečský, levý, délka 650 mm, materiál hovězí štípenka o síle 1,3 mm.Např. 2000-05 / Canis, Novosad</t>
  </si>
  <si>
    <t>Zástěra svářecí upinací s druky  délka 91CM  k blůze svářecké celokožené.  ( např. LUGAFO,Vochoc)</t>
  </si>
  <si>
    <t>Rukavice svářečské pětiprsté s tuhou manžetou. Délka manžety 20 cm. Materiál: hovězinová lícovka nebo kozinková (dlaň), hovězinová štípenka (manžeta a hřbet).  Např. CRANE, HURI,Coy, Ardon</t>
  </si>
  <si>
    <t>PÁR</t>
  </si>
  <si>
    <t>Rukavice pyrotechnické pánské, šité z jemné lícové kozinky v dlani, bílé bavlněné tkaniny na hřbetu a manžetou na gumičku, velikost: 8". (Např. TaleMechanik, Ardon)</t>
  </si>
  <si>
    <t>Rukavice pyrotechnické pánské, šité z jemné lícové kozinky v dlani, bílé bavlněné tkaniny na hřbetu a manžetou na gumičku, velikost: 10"(Např. Tale,Mechanik, Ardon)</t>
  </si>
  <si>
    <t>Štít ruční na rukavice pohliníkovaný, chrání před působením vysokých teplot do 1100 st.C.  ( např. VOCHOC/44-3006 Weldas)</t>
  </si>
  <si>
    <t>Svářecí rukavice s manžetou dlouhou 15 cm, bavlněnou vložkou ve dlani. Délka rukavice min. 35 cm. Materiál: hovězinová štípenka. (např.PATON modré, FORTUNATA,Rene, Ardon Safety)</t>
  </si>
  <si>
    <t>Celokožené svářečské rukavice z hovězí štípenky, s 15cm širokou manžetou, bez podšívky, Velikost: 11" (např. Merlin Light, Cerva)</t>
  </si>
  <si>
    <t>Kříž náhradní ke svářečské kukle 4200-003-000-00   KE SVAREC.KUKLE / kříž, Metalplast</t>
  </si>
  <si>
    <t xml:space="preserve">třída ochrany S3 dle normy EN ISO 20345:2011 </t>
  </si>
  <si>
    <t>třída ochrany 2 dle normy EN ISO 11611:2015</t>
  </si>
  <si>
    <r>
      <t>Svářečská blůza třída ochrany 2, zapínání na skryté druky, vnitřní náprsní nakládaná kapsa,spodní nakládané kapsy s patkou na skryté druky,rukávy zapínané na druky,skryté sedlo a poutko na zavěšení,dostupnpst ve třech výškových skupinách,  100 % bavlna, gramáž 420 g/m</t>
    </r>
    <r>
      <rPr>
        <vertAlign val="superscript"/>
        <sz val="10"/>
        <rFont val="Arial"/>
        <family val="2"/>
        <charset val="238"/>
      </rPr>
      <t>2</t>
    </r>
    <r>
      <rPr>
        <sz val="10"/>
        <rFont val="Arial"/>
        <family val="2"/>
        <charset val="238"/>
      </rPr>
      <t>, např. Alsico Ares</t>
    </r>
  </si>
  <si>
    <t xml:space="preserve">třída ochrany 2 dle normy EN ISO 11611:2015 </t>
  </si>
  <si>
    <t>Svářečské kalhoty  třída 2, zapínání na zip a skrytý knofík, poutka na opasek, klínové kapsy, zadní a boční kapsa překrytá patkou na skryté druky,100 % bavlna,100 % bavlna,gramíž 420 g/m2, např. Alsico Hector</t>
  </si>
  <si>
    <t>Požadujeme předložení kopie Certifikátu o ES přezkoušení typu, Závěrečného protokolu.</t>
  </si>
  <si>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52</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</si>
  <si>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r>
      <t xml:space="preserve">Pracovní blůza svářečská </t>
    </r>
    <r>
      <rPr>
        <b/>
        <sz val="10"/>
        <rFont val="Arial"/>
        <family val="2"/>
        <charset val="238"/>
      </rPr>
      <t>šedo-červená</t>
    </r>
    <r>
      <rPr>
        <sz val="10"/>
        <rFont val="Arial"/>
        <family val="2"/>
        <charset val="238"/>
      </rPr>
      <t xml:space="preserve">, 420g/m2, 100% bavlna upravená ohnivzdornou impregnací zabraňující vznícení oděvu, 3 výškové skupiny: 170,182,194, </t>
    </r>
    <r>
      <rPr>
        <b/>
        <sz val="10"/>
        <rFont val="Arial"/>
        <family val="2"/>
        <charset val="238"/>
      </rPr>
      <t>velikost: 54</t>
    </r>
    <r>
      <rPr>
        <sz val="10"/>
        <rFont val="Arial"/>
        <family val="2"/>
        <charset val="238"/>
      </rPr>
      <t xml:space="preserve">. Ochrana pro svářeče a obdobné profese proti malým rozstříknutým částicím roztaveného kovu, krátkodobému styku s plamenem a ultrafialovému záření, </t>
    </r>
    <r>
      <rPr>
        <b/>
        <sz val="10"/>
        <rFont val="Arial"/>
        <family val="2"/>
        <charset val="238"/>
      </rPr>
      <t>včetně loga VOP CZ, malé PLH</t>
    </r>
    <r>
      <rPr>
        <sz val="10"/>
        <rFont val="Arial"/>
        <family val="2"/>
        <charset val="238"/>
      </rPr>
      <t xml:space="preserve"> ( např. Mofos)</t>
    </r>
  </si>
  <si>
    <t>Rukavice celokožené pětiprsté z vepřové lícovky v dlani a na prstech, vepřové štípenky na hřbetu., bez podšívky. Velikost: 9"  ( např. HERON, MEKA)</t>
  </si>
  <si>
    <t>Rukavice celokožené pětiprsté z vepřové lícovky v dlani a na prstech, vepřové štípenky na hřbetu., bez podšívky. Velikost: 10,5" ( např. HERON, MEKA)</t>
  </si>
  <si>
    <t>Rukavice celokožené pětiprsté z vepřové lícovky v dlani a na prstech, vepřové štípenky na hřbetu., bez podšívky. Velikost: 11  ( např. HERON, MEKA)</t>
  </si>
  <si>
    <t>Rukavice celokožené pětiprsté z vepřové lícovky v dlani a na prstech, vepřové štípenky na hřbetu., bez podšívky. Velikost: 12 ( např. HERON, MEKA)</t>
  </si>
  <si>
    <t>EN ISO 11612 A1+A2, B1, C1, E2, F1, EN ISO 11611 Třída 2</t>
  </si>
  <si>
    <t>Nehořlavé kalhoty do pasu, antistatické kalhoty , s reflexní páskou pro lepší viditelnost, trojité prošití vysoká viditelnost, kapsa na metr, přední mosazný zip, nastavitelné spodní nohavice, dvoustupňové kolenní kapsy umožňují dvě možnosti umístění chráničů kolen, ochrana proti sálavému, konvekčnímu a kontaktnímu teplu, třída 2 svařovací ochrany, trojitě šité švy pro větší odolnost, certifikovaná ochrana proti postřiku roztaveným kovem. materiál: tkanina Bizflame Plus, 99% Bavlna, 1% uhlíková vlákna, 350 g/m2, např. Bizflame Plus FR26</t>
  </si>
  <si>
    <t>Kalhoty s laclem s reflexní páskou pro lepší viditelnost. Trojité prošití, vysoká viditelnost, dvě přední našité kapsy, kapsa na metr, náprsní kapsa, zadní kapsa s patkou na cvoček, nastavitelná spodní nohavice.Ochrana proti sálavému, konvekčnímu a kontaktnímu teplu.Třída 2 svařovací ochrany.Trojitě šité švy pro větší odolnost
Certifikovaná ochrana proti postřiku roztaveným kovemNehořlavá páska pro průmyslové praní
Tkanina s hodnocením UPF 40+ k blokování 98% UV paprsků
Dvoustupňové kolenní kapsy umožňují dvě možnosti umístění.Vnější tkanina : Bizflame Plus: 99% bavlna, 1% uhlíková vlákna 350g. Např. BIZFLAME PLUS FR27</t>
  </si>
  <si>
    <t>Barva</t>
  </si>
  <si>
    <t>Velikost</t>
  </si>
  <si>
    <t>Logo VOP CZ</t>
  </si>
  <si>
    <t xml:space="preserve">loga VOP (přední leva strava + záda) specifikaci na loga </t>
  </si>
  <si>
    <t>včetně loga VOP CZ, malé PLH</t>
  </si>
  <si>
    <t xml:space="preserve">L </t>
  </si>
  <si>
    <t>XL</t>
  </si>
  <si>
    <t>2XL</t>
  </si>
  <si>
    <t>3XL</t>
  </si>
  <si>
    <t>Blůza svářečská celokožená s rukávy( např. LUGAFO,Vochoc)</t>
  </si>
  <si>
    <t>šedo-oranžová</t>
  </si>
  <si>
    <r>
      <t xml:space="preserve">Pracovní blůza svářečská </t>
    </r>
    <r>
      <rPr>
        <b/>
        <sz val="10"/>
        <rFont val="Arial"/>
        <family val="2"/>
        <charset val="238"/>
      </rPr>
      <t>šedo-oranžová</t>
    </r>
    <r>
      <rPr>
        <sz val="10"/>
        <rFont val="Arial"/>
        <family val="2"/>
        <charset val="238"/>
      </rPr>
      <t>, 420g/m2, 100% bavlna upravená ohnivzdornou impregnací zabraňující vznícení oděvu. Ochrana pro svářeče a obdobné profese proti malým rozstříknutým částicím roztaveného kovu, krátkodobému styku s plamenem a ultrafialovému záření ( např. Mofos)</t>
    </r>
  </si>
  <si>
    <t>x</t>
  </si>
  <si>
    <t>vel. M</t>
  </si>
  <si>
    <t>vel.L</t>
  </si>
  <si>
    <t>vel.XL</t>
  </si>
  <si>
    <t>vel. 2XL</t>
  </si>
  <si>
    <t>vel. 3 XL</t>
  </si>
  <si>
    <t>Bunda je vyrobena s vysoce viditelnou reflexní páskou dvojitě prošívanou pro zvýšení odolnosti. Mezi vlastnosti patří třikrát prošité švy, vysoce viditelné pruhy na ramenou a pažích, skrytý mosazný zip vpředu, dvě přední náprsní kapsy s klopou a zapínáním na cvočky. Nastavitelný otvor rukávu.5 kapes pro bezpečné uložení,Certifikovaná ochrana proti postřiku roztaveným kovem. Dvě náprsní kapsy na druky.Dvě spodní kapsy na cvoček.Nastavitelné manžety na suchý zip.Nehořlavá páska pro průmyslové praní.Ochrana proti sálavému, konvekčnímu a kontaktnímu teplu.Tkanina s hodnocením UPF 40+ k blokování 98% UV paprsků.Trojité švy pro extra pevnost.Třída 2 svařovací ochrany. Např.. Bizflame Plus</t>
  </si>
  <si>
    <t xml:space="preserve">loga VOP (přední leva strava + záda) </t>
  </si>
  <si>
    <t>Pracovní kalhoty svářečské pasové, 420g/m2, 100% bavlna upravená ohnivzdornou impregnací zabraňující vznícení oděvu,  3 výškové skupiny: 170,182,194 Ochrana pro svářeče a obdobné profese proti malým rozstříknutým částicím roztaveného kovu, krátkodobému styku s plamenem a ultrafialovému záření.  ( např. Mofos)</t>
  </si>
  <si>
    <t>Příloha č. 2 - Technická specifikace a ceník</t>
  </si>
  <si>
    <t>modro-oranžová</t>
  </si>
  <si>
    <t>modrá</t>
  </si>
  <si>
    <t xml:space="preserve">Celková nabídková cena v Kč bez DPH </t>
  </si>
  <si>
    <t>Technické listy</t>
  </si>
  <si>
    <r>
      <t xml:space="preserve">Specializovaná obuv pro svářeče opatřená přezkou .Dvoukomponentní nástřiková podešev PU/pryž s protiskluznými vlastnostmi SRC odolává kontaktnímu teplu 300°C. Kevlar/kompozit tužinka a anatomická stélka absorbující nárazy v oblasti paty. Voděodpudivý vrchový materiál umožňuje použití obuvi v prostředí vyžadujícím standard </t>
    </r>
    <r>
      <rPr>
        <b/>
        <sz val="10"/>
        <color rgb="FF000000"/>
        <rFont val="Calibri"/>
        <family val="2"/>
        <charset val="238"/>
      </rPr>
      <t>S3L</t>
    </r>
    <r>
      <rPr>
        <sz val="10"/>
        <color rgb="FF000000"/>
        <rFont val="Calibri"/>
        <family val="2"/>
        <charset val="238"/>
      </rPr>
      <t>.Vrchový materiál: print hovězinová useň hydrofobní. Podšívka: textilie sandwich.télka:  trojkomponentní anatomická stélka s odpružujícím prvkem v patě.podešev: PU/pryž,tužinka/planžeta: kompozit/kevlar</t>
    </r>
    <r>
      <rPr>
        <sz val="10"/>
        <rFont val="Calibri"/>
        <family val="2"/>
        <charset val="238"/>
      </rPr>
      <t xml:space="preserve">. </t>
    </r>
  </si>
  <si>
    <t>vel. 48</t>
  </si>
  <si>
    <t>vel. 47</t>
  </si>
  <si>
    <t>vel. 46</t>
  </si>
  <si>
    <t>vel. 45</t>
  </si>
  <si>
    <t>vel. 44</t>
  </si>
  <si>
    <t>vel. 43</t>
  </si>
  <si>
    <t>vel. 42</t>
  </si>
  <si>
    <t>vel. 41</t>
  </si>
  <si>
    <t>vel. 40</t>
  </si>
  <si>
    <t>vel. 39</t>
  </si>
  <si>
    <r>
      <t xml:space="preserve">* </t>
    </r>
    <r>
      <rPr>
        <b/>
        <sz val="10"/>
        <rFont val="Arial"/>
        <family val="2"/>
        <charset val="238"/>
      </rPr>
      <t xml:space="preserve">PLH </t>
    </r>
    <r>
      <rPr>
        <sz val="10"/>
        <rFont val="Arial"/>
        <family val="2"/>
        <charset val="238"/>
      </rPr>
      <t>- přední levá hruď</t>
    </r>
  </si>
  <si>
    <t>Logo</t>
  </si>
  <si>
    <t>Rozměry v mm</t>
  </si>
  <si>
    <t>Logo VOP CZ - malé</t>
  </si>
  <si>
    <t>75 X 37</t>
  </si>
  <si>
    <t>Logo VOP CZ - velké</t>
  </si>
  <si>
    <t>240 X 120</t>
  </si>
  <si>
    <t>Požadujeme předložení kopie Certifikátu o ES přezkoušení typu závěrečného protokolu.</t>
  </si>
  <si>
    <t>Bunda je vyrobena s vysoce viditelnou reflexní páskou dvojitě prošívanou pro zvýšení odolnosti. Mezi vlastnosti patří třikrát prošité švy, vysoce viditelné pruhy na ramenou a pažích, skrytý mosazný zip vpředu, dvě přední náprsní kapsy s klopou a zapínáním na cvočky. Nastavitelný otvor rukávu.5 kapes pro bezpečné uložení,Certifikovaná ochrana proti postřiku roztaveným kovem. Dvě náprsní kapsy na druky.Dvě spodní kapsy na cvoček.Nastavitelné manžety na suchý zip.Nehořlavá páska pro průmyslové praní.Ochrana proti sálavému, konvekčnímu a kontaktnímu teplu.Tkanina s hodnocením UPF 40+ k blokování 98% UV paprsků.Trojité švy pro extra pevnost.Třída 2 svařovací ochrany. Např. Bizflame Plus</t>
  </si>
  <si>
    <t>třída ochrany 1 dle normy EN ISO 11611:2015</t>
  </si>
  <si>
    <t>EN ISO 21420 / EN 388</t>
  </si>
  <si>
    <t xml:space="preserve">EN ISO 21420, EN 12477, EN 388, </t>
  </si>
  <si>
    <t>EN ISO 21420, EN 12477, EN 388, EN 407</t>
  </si>
  <si>
    <t xml:space="preserve">EN ISO 21420 /
 EN 388 (oděr 2, proříznutí 3, roztržení 2) , 
ISO 13997 (min. C)
</t>
  </si>
  <si>
    <t xml:space="preserve">
Požadujeme certifikát pro svář.práce - typ B.</t>
  </si>
  <si>
    <t>vel. 11</t>
  </si>
  <si>
    <t>vel.  11</t>
  </si>
  <si>
    <t>vel.  9</t>
  </si>
  <si>
    <t>vel.  10,5</t>
  </si>
  <si>
    <t>vel.  12</t>
  </si>
  <si>
    <t>uni</t>
  </si>
  <si>
    <t>vel.48</t>
  </si>
  <si>
    <t>vel.50</t>
  </si>
  <si>
    <t>vel.52</t>
  </si>
  <si>
    <t>vel. 54</t>
  </si>
  <si>
    <t>vel.56</t>
  </si>
  <si>
    <t>vel.58</t>
  </si>
  <si>
    <t>vel.60</t>
  </si>
  <si>
    <t>vel.62</t>
  </si>
  <si>
    <t>vel.64</t>
  </si>
  <si>
    <t>vel.54</t>
  </si>
  <si>
    <t>vel.68</t>
  </si>
  <si>
    <t xml:space="preserve">odpovídající vel. k blůze </t>
  </si>
  <si>
    <t>odpovídající vel. k bundě</t>
  </si>
  <si>
    <t>100 x 72 cm</t>
  </si>
  <si>
    <t>délka 145 cm</t>
  </si>
  <si>
    <t>délka 91 cm</t>
  </si>
  <si>
    <t>délka 650 mm</t>
  </si>
  <si>
    <t>délka 20 cm</t>
  </si>
  <si>
    <t>vel. 8</t>
  </si>
  <si>
    <t>vel.10</t>
  </si>
  <si>
    <t>Rámcová dohoda č.  S58/25</t>
  </si>
  <si>
    <t>hnědá</t>
  </si>
  <si>
    <t>šedá</t>
  </si>
  <si>
    <t>tmavě modrá</t>
  </si>
  <si>
    <t xml:space="preserve">Bílo-šedá </t>
  </si>
  <si>
    <t>černá</t>
  </si>
  <si>
    <t xml:space="preserve">VZ podlimitní : Dodávky ochranných pracovních pomůcek -  svářečské  OPP- část 2 </t>
  </si>
  <si>
    <t xml:space="preserve">Technické listy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</si>
</sst>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405]General"/>
    <numFmt numFmtId="165" formatCode="#,##0.00\ _K_č"/>
  </numFmts>
  <fonts count="13" x14ac:knownFonts="1">
    <font>
      <sz val="11"/>
      <color theme="1"/>
      <name val="Aptos Narrow"/>
      <family val="2"/>
      <charset val="238"/>
      <scheme val="minor"/>
    </font>
    <font>
      <b/>
      <sz val="20"/>
      <name val="Arial"/>
      <family val="2"/>
      <charset val="238"/>
    </font>
    <font>
      <b/>
      <sz val="10"/>
      <name val="Arial"/>
      <family val="2"/>
      <charset val="238"/>
    </font>
    <font>
      <sz val="10"/>
      <name val="Arial"/>
      <family val="2"/>
      <charset val="238"/>
    </font>
    <font>
      <sz val="11"/>
      <color rgb="FF000000"/>
      <name val="Calibri"/>
      <family val="2"/>
      <charset val="238"/>
    </font>
    <font>
      <i/>
      <sz val="10"/>
      <name val="Arial"/>
      <family val="2"/>
      <charset val="238"/>
    </font>
    <font>
      <sz val="8"/>
      <name val="Arial"/>
      <family val="2"/>
      <charset val="238"/>
    </font>
    <font>
      <vertAlign val="superscript"/>
      <sz val="10"/>
      <name val="Arial"/>
      <family val="2"/>
      <charset val="238"/>
    </font>
    <font>
      <b/>
      <sz val="11"/>
      <name val="Arial"/>
      <family val="2"/>
      <charset val="238"/>
    </font>
    <font>
      <sz val="10"/>
      <name val="Calibri"/>
      <family val="2"/>
      <charset val="238"/>
    </font>
    <font>
      <b/>
      <sz val="10"/>
      <color rgb="FF000000"/>
      <name val="Calibri"/>
      <family val="2"/>
      <charset val="238"/>
    </font>
    <font>
      <sz val="10"/>
      <color rgb="FF000000"/>
      <name val="Calibri"/>
      <family val="2"/>
      <charset val="238"/>
    </font>
    <font>
      <sz val="8"/>
      <name val="Aptos Narrow"/>
      <family val="2"/>
      <charset val="238"/>
      <scheme val="minor"/>
    </font>
  </fonts>
  <fills count="8">
    <fill>
      <patternFill patternType="none"/>
    </fill>
    <fill>
      <patternFill patternType="gray125"/>
    </fill>
    <fill>
      <patternFill patternType="solid">
        <fgColor rgb="FFBDD7EE"/>
        <bgColor rgb="FFB4C7E7"/>
      </patternFill>
    </fill>
    <fill>
      <patternFill patternType="solid">
        <fgColor theme="0"/>
        <bgColor indexed="64"/>
      </patternFill>
    </fill>
    <fill>
      <patternFill patternType="solid">
        <fgColor theme="0" tint="-0.14999847407452621"/>
        <bgColor indexed="64"/>
      </patternFill>
    </fill>
    <fill>
      <patternFill patternType="solid">
        <fgColor theme="0" tint="-0.14999847407452621"/>
        <bgColor rgb="FFD9D9D9"/>
      </patternFill>
    </fill>
    <fill>
      <patternFill patternType="solid">
        <fgColor theme="2" tint="-9.9978637043366805E-2"/>
        <bgColor indexed="64"/>
      </patternFill>
    </fill>
    <fill>
      <patternFill patternType="solid">
        <fgColor theme="7" tint="0.79998168889431442"/>
        <bgColor indexed="64"/>
      </patternFill>
    </fill>
  </fills>
  <borders count="18">
    <border>
      <left/>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style="medium">
        <color auto="1"/>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auto="1"/>
      </left>
      <right style="medium">
        <color indexed="64"/>
      </right>
      <top style="medium">
        <color indexed="64"/>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s>
  <cellStyleXfs count="2">
    <xf numFmtId="0" fontId="0" fillId="0" borderId="0"/>
    <xf numFmtId="164" fontId="4" fillId="0" borderId="0" applyBorder="0" applyProtection="0"/>
  </cellStyleXfs>
  <cellXfs count="49">
    <xf numFmtId="0" fontId="0" fillId="0" borderId="0" xfId="0"/>
    <xf numFmtId="1" fontId="3" fillId="3" borderId="1" xfId="0" applyNumberFormat="1" applyFont="1" applyFill="1" applyBorder="1" applyAlignment="1">
      <alignment horizontal="center" vertical="center" wrapText="1"/>
    </xf>
    <xf numFmtId="164" fontId="3" fillId="3" borderId="2" xfId="1" applyFont="1" applyFill="1" applyBorder="1" applyAlignment="1" applyProtection="1">
      <alignment horizontal="center" vertical="center" wrapText="1"/>
    </xf>
    <xf numFmtId="0" fontId="3" fillId="3" borderId="2" xfId="0" applyFont="1" applyFill="1" applyBorder="1" applyAlignment="1">
      <alignment horizontal="center" vertical="center" wrapText="1"/>
    </xf>
    <xf numFmtId="1" fontId="5" fillId="4" borderId="2" xfId="0" applyNumberFormat="1" applyFont="1" applyFill="1" applyBorder="1" applyAlignment="1" applyProtection="1">
      <alignment horizontal="center" vertical="center" wrapText="1"/>
      <protection locked="0"/>
    </xf>
    <xf numFmtId="1" fontId="5" fillId="3" borderId="2" xfId="0" applyNumberFormat="1" applyFont="1" applyFill="1" applyBorder="1" applyAlignment="1" applyProtection="1">
      <alignment horizontal="center" vertical="center" wrapText="1"/>
      <protection locked="0"/>
    </xf>
    <xf numFmtId="3" fontId="3" fillId="3" borderId="2" xfId="0" applyNumberFormat="1" applyFont="1" applyFill="1" applyBorder="1" applyAlignment="1">
      <alignment horizontal="center" vertical="center" wrapText="1"/>
    </xf>
    <xf numFmtId="165" fontId="3" fillId="5" borderId="2" xfId="0" applyNumberFormat="1" applyFont="1" applyFill="1" applyBorder="1" applyAlignment="1" applyProtection="1">
      <alignment horizontal="center" vertical="center" wrapText="1"/>
      <protection locked="0"/>
    </xf>
    <xf numFmtId="0" fontId="6" fillId="3" borderId="3" xfId="0" applyFont="1" applyFill="1" applyBorder="1" applyAlignment="1">
      <alignment horizontal="center" vertical="center" wrapText="1"/>
    </xf>
    <xf numFmtId="1" fontId="3" fillId="3" borderId="2" xfId="0" applyNumberFormat="1" applyFont="1" applyFill="1" applyBorder="1" applyAlignment="1">
      <alignment horizontal="center" vertical="center" wrapText="1"/>
    </xf>
    <xf numFmtId="165" fontId="3" fillId="3" borderId="2" xfId="0" applyNumberFormat="1" applyFont="1" applyFill="1" applyBorder="1" applyAlignment="1">
      <alignment horizontal="center" vertical="center" wrapText="1"/>
    </xf>
    <xf numFmtId="0" fontId="0" fillId="0" borderId="2" xfId="0" applyBorder="1"/>
    <xf numFmtId="0" fontId="3" fillId="3" borderId="13" xfId="0" applyFont="1" applyFill="1" applyBorder="1" applyAlignment="1">
      <alignment horizontal="center" vertical="center" wrapText="1"/>
    </xf>
    <xf numFmtId="164" fontId="3" fillId="3" borderId="13" xfId="1" applyFont="1" applyFill="1" applyBorder="1" applyAlignment="1" applyProtection="1">
      <alignment horizontal="center" vertical="center" wrapText="1"/>
    </xf>
    <xf numFmtId="3" fontId="3" fillId="3" borderId="13" xfId="0" applyNumberFormat="1" applyFont="1" applyFill="1" applyBorder="1" applyAlignment="1">
      <alignment horizontal="center" vertical="center" wrapText="1"/>
    </xf>
    <xf numFmtId="165" fontId="3" fillId="5" borderId="13" xfId="0" applyNumberFormat="1" applyFont="1" applyFill="1" applyBorder="1" applyAlignment="1" applyProtection="1">
      <alignment horizontal="center" vertical="center" wrapText="1"/>
      <protection locked="0"/>
    </xf>
    <xf numFmtId="165" fontId="3" fillId="3" borderId="13" xfId="0" applyNumberFormat="1" applyFont="1" applyFill="1" applyBorder="1" applyAlignment="1">
      <alignment horizontal="center" vertical="center" wrapText="1"/>
    </xf>
    <xf numFmtId="0" fontId="6" fillId="3" borderId="14" xfId="0" applyFont="1" applyFill="1" applyBorder="1" applyAlignment="1">
      <alignment horizontal="center" vertical="center" wrapText="1"/>
    </xf>
    <xf numFmtId="1" fontId="3" fillId="3" borderId="15" xfId="0" applyNumberFormat="1" applyFont="1" applyFill="1" applyBorder="1" applyAlignment="1">
      <alignment horizontal="center" vertical="center" wrapText="1"/>
    </xf>
    <xf numFmtId="0" fontId="3" fillId="3" borderId="16" xfId="0" applyFont="1" applyFill="1" applyBorder="1" applyAlignment="1">
      <alignment horizontal="center" vertical="center" wrapText="1"/>
    </xf>
    <xf numFmtId="164" fontId="3" fillId="3" borderId="16" xfId="1" applyFont="1" applyFill="1" applyBorder="1" applyAlignment="1" applyProtection="1">
      <alignment horizontal="center" vertical="center" wrapText="1"/>
    </xf>
    <xf numFmtId="1" fontId="5" fillId="3" borderId="16" xfId="0" applyNumberFormat="1" applyFont="1" applyFill="1" applyBorder="1" applyAlignment="1" applyProtection="1">
      <alignment horizontal="center" vertical="center" wrapText="1"/>
      <protection locked="0"/>
    </xf>
    <xf numFmtId="3" fontId="3" fillId="3" borderId="16" xfId="0" applyNumberFormat="1" applyFont="1" applyFill="1" applyBorder="1" applyAlignment="1">
      <alignment horizontal="center" vertical="center" wrapText="1"/>
    </xf>
    <xf numFmtId="165" fontId="3" fillId="5" borderId="16" xfId="0" applyNumberFormat="1" applyFont="1" applyFill="1" applyBorder="1" applyAlignment="1" applyProtection="1">
      <alignment horizontal="center" vertical="center" wrapText="1"/>
      <protection locked="0"/>
    </xf>
    <xf numFmtId="165" fontId="3" fillId="3" borderId="16" xfId="0" applyNumberFormat="1" applyFont="1" applyFill="1" applyBorder="1" applyAlignment="1">
      <alignment horizontal="center" vertical="center" wrapText="1"/>
    </xf>
    <xf numFmtId="0" fontId="6" fillId="3" borderId="17" xfId="0" applyFont="1" applyFill="1" applyBorder="1" applyAlignment="1">
      <alignment horizontal="center" vertical="center" wrapText="1"/>
    </xf>
    <xf numFmtId="164" fontId="9" fillId="3" borderId="2" xfId="1" applyFont="1" applyFill="1" applyBorder="1" applyAlignment="1" applyProtection="1">
      <alignment horizontal="center" vertical="center" wrapText="1"/>
    </xf>
    <xf numFmtId="164" fontId="9" fillId="3" borderId="16" xfId="1" applyFont="1" applyFill="1" applyBorder="1" applyAlignment="1" applyProtection="1">
      <alignment horizontal="center" vertical="center" wrapText="1"/>
    </xf>
    <xf numFmtId="0" fontId="3" fillId="0" borderId="0" xfId="0" applyFont="1" applyAlignment="1">
      <alignment horizontal="center" vertical="center" wrapText="1"/>
    </xf>
    <xf numFmtId="0" fontId="2" fillId="0" borderId="2" xfId="0" applyFont="1" applyBorder="1" applyAlignment="1">
      <alignment horizontal="center" vertical="center" wrapText="1"/>
    </xf>
    <xf numFmtId="0" fontId="3" fillId="0" borderId="0" xfId="0" applyFont="1" applyAlignment="1">
      <alignment horizontal="center" vertical="center"/>
    </xf>
    <xf numFmtId="2" fontId="2" fillId="0" borderId="4" xfId="0" applyNumberFormat="1" applyFont="1" applyBorder="1" applyAlignment="1">
      <alignment horizontal="left" vertical="center"/>
    </xf>
    <xf numFmtId="2" fontId="2" fillId="0" borderId="5" xfId="0" applyNumberFormat="1" applyFont="1" applyBorder="1" applyAlignment="1">
      <alignment horizontal="left" vertical="center"/>
    </xf>
    <xf numFmtId="2" fontId="2" fillId="0" borderId="6" xfId="0" applyNumberFormat="1" applyFont="1" applyBorder="1" applyAlignment="1">
      <alignment vertical="center"/>
    </xf>
    <xf numFmtId="2" fontId="2" fillId="7" borderId="7" xfId="0" applyNumberFormat="1" applyFont="1" applyFill="1" applyBorder="1" applyAlignment="1">
      <alignment horizontal="center" vertical="center" wrapText="1"/>
    </xf>
    <xf numFmtId="2" fontId="2" fillId="7" borderId="8" xfId="0" applyNumberFormat="1" applyFont="1" applyFill="1" applyBorder="1" applyAlignment="1">
      <alignment horizontal="center" vertical="center" wrapText="1"/>
    </xf>
    <xf numFmtId="0" fontId="2" fillId="7" borderId="7" xfId="0" applyFont="1" applyFill="1" applyBorder="1" applyAlignment="1">
      <alignment horizontal="center" vertical="center" wrapText="1"/>
    </xf>
    <xf numFmtId="1" fontId="5" fillId="6" borderId="13" xfId="0" applyNumberFormat="1" applyFont="1" applyFill="1" applyBorder="1" applyAlignment="1" applyProtection="1">
      <alignment horizontal="center" vertical="center" wrapText="1"/>
      <protection locked="0"/>
    </xf>
    <xf numFmtId="1" fontId="5" fillId="6" borderId="2" xfId="0" applyNumberFormat="1" applyFont="1" applyFill="1" applyBorder="1" applyAlignment="1" applyProtection="1">
      <alignment horizontal="center" vertical="center" wrapText="1"/>
      <protection locked="0"/>
    </xf>
    <xf numFmtId="1" fontId="5" fillId="6" borderId="16" xfId="0" applyNumberFormat="1" applyFont="1" applyFill="1" applyBorder="1" applyAlignment="1" applyProtection="1">
      <alignment horizontal="center" vertical="center" wrapText="1"/>
      <protection locked="0"/>
    </xf>
    <xf numFmtId="1" fontId="3" fillId="3" borderId="12" xfId="0" applyNumberFormat="1" applyFont="1" applyFill="1" applyBorder="1" applyAlignment="1">
      <alignment horizontal="center" vertical="center" wrapText="1"/>
    </xf>
    <xf numFmtId="1" fontId="1" fillId="2" borderId="0" xfId="0" applyNumberFormat="1" applyFont="1" applyFill="1" applyAlignment="1">
      <alignment horizontal="center" vertical="center" wrapText="1"/>
    </xf>
    <xf numFmtId="2" fontId="2" fillId="0" borderId="6" xfId="0" applyNumberFormat="1" applyFont="1" applyBorder="1" applyAlignment="1">
      <alignment horizontal="left" vertical="center"/>
    </xf>
    <xf numFmtId="0" fontId="8" fillId="6" borderId="9" xfId="0" applyFont="1" applyFill="1" applyBorder="1" applyAlignment="1">
      <alignment horizontal="center" vertical="center" wrapText="1"/>
    </xf>
    <xf numFmtId="0" fontId="8" fillId="6" borderId="10" xfId="0" applyFont="1" applyFill="1" applyBorder="1" applyAlignment="1">
      <alignment horizontal="center" vertical="center" wrapText="1"/>
    </xf>
    <xf numFmtId="0" fontId="8" fillId="6" borderId="11" xfId="0" applyFont="1" applyFill="1" applyBorder="1" applyAlignment="1">
      <alignment horizontal="center" vertical="center" wrapText="1"/>
    </xf>
    <xf numFmtId="165" fontId="2" fillId="6" borderId="9" xfId="0" applyNumberFormat="1" applyFont="1" applyFill="1" applyBorder="1" applyAlignment="1">
      <alignment horizontal="center" vertical="center"/>
    </xf>
    <xf numFmtId="165" fontId="2" fillId="6" borderId="10" xfId="0" applyNumberFormat="1" applyFont="1" applyFill="1" applyBorder="1" applyAlignment="1">
      <alignment horizontal="center" vertical="center"/>
    </xf>
    <xf numFmtId="165" fontId="2" fillId="6" borderId="11" xfId="0" applyNumberFormat="1" applyFont="1" applyFill="1" applyBorder="1" applyAlignment="1">
      <alignment horizontal="center" vertical="center"/>
    </xf>
  </cellXfs>
  <cellStyles count="2">
    <cellStyle name="Excel Built-in Normal" xfId="1" xr:uid="{2A632095-9ECB-4E68-8FB7-E72366B08FC0}"/>
    <cellStyle name="Normální" xfId="0" builtinId="0"/>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E6818B72-11DC-47AA-8161-DF3326DCF6A2}"/>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06/relationships/rdRichValueStructure" Target="richData/rdrichvaluestructure.xml"/><Relationship Id="rId3" Type="http://schemas.openxmlformats.org/officeDocument/2006/relationships/styles" Target="styles.xml"/><Relationship Id="rId7" Type="http://schemas.microsoft.com/office/2017/06/relationships/rdRichValue" Target="richData/rdrichvalue.xml"/><Relationship Id="rId2" Type="http://schemas.openxmlformats.org/officeDocument/2006/relationships/theme" Target="theme/theme1.xml"/><Relationship Id="rId1" Type="http://schemas.openxmlformats.org/officeDocument/2006/relationships/worksheet" Target="worksheets/sheet1.xml"/><Relationship Id="rId6" Type="http://schemas.microsoft.com/office/2022/10/relationships/richValueRel" Target="richData/richValueRel.xml"/><Relationship Id="rId5" Type="http://schemas.openxmlformats.org/officeDocument/2006/relationships/sheetMetadata" Target="metadata.xml"/><Relationship Id="rId10" Type="http://schemas.openxmlformats.org/officeDocument/2006/relationships/calcChain" Target="calcChain.xml"/><Relationship Id="rId4" Type="http://schemas.openxmlformats.org/officeDocument/2006/relationships/sharedStrings" Target="sharedStrings.xml"/><Relationship Id="rId9" Type="http://schemas.microsoft.com/office/2017/06/relationships/rdRichValueTypes" Target="richData/rdRichValueTypes.xml"/></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jpe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28">
  <rv s="0">
    <v>0</v>
    <v>5</v>
  </rv>
  <rv s="1">
    <v>1</v>
    <v>5</v>
    <v>Obsah obrázku žlutá, taška, interiér, obálka
Obsah vygenerovaný umělou inteligencí může být nesprávný.</v>
  </rv>
  <rv s="1">
    <v>2</v>
    <v>5</v>
    <v>Montérková blůza CXS MOFOS svářečská materiál bavlna úprava PROBAN šedo/červená</v>
  </rv>
  <rv s="0">
    <v>3</v>
    <v>5</v>
  </rv>
  <rv s="0">
    <v>4</v>
    <v>5</v>
  </rv>
  <rv s="0">
    <v>5</v>
    <v>5</v>
  </rv>
  <rv s="0">
    <v>6</v>
    <v>5</v>
  </rv>
  <rv s="0">
    <v>7</v>
    <v>5</v>
  </rv>
  <rv s="0">
    <v>8</v>
    <v>5</v>
  </rv>
  <rv s="0">
    <v>9</v>
    <v>5</v>
  </rv>
  <rv s="0">
    <v>10</v>
    <v>5</v>
  </rv>
  <rv s="0">
    <v>11</v>
    <v>5</v>
  </rv>
  <rv s="1">
    <v>12</v>
    <v>5</v>
    <v>Zástěra GUSTAV, s náprsenkou, černá - e-shop CANIS SAFETY a.s.</v>
  </rv>
  <rv s="1">
    <v>13</v>
    <v>5</v>
    <v>Zástěra keprová pas ARDON®IDA modrá</v>
  </rv>
  <rv s="1">
    <v>14</v>
    <v>5</v>
    <v>Svářečský rukávník, kožený</v>
  </rv>
  <rv s="1">
    <v>15</v>
    <v>5</v>
    <v>Svářečský rukávník, kožený</v>
  </rv>
  <rv s="0">
    <v>16</v>
    <v>5</v>
  </rv>
  <rv s="0">
    <v>17</v>
    <v>5</v>
  </rv>
  <rv s="0">
    <v>18</v>
    <v>5</v>
  </rv>
  <rv s="0">
    <v>19</v>
    <v>5</v>
  </rv>
  <rv s="0">
    <v>20</v>
    <v>5</v>
  </rv>
  <rv s="1">
    <v>21</v>
    <v>5</v>
    <v>Obsah obrázku oblečení, rukavice, Ochranné rukavice, látka
Popis byl vytvořen automaticky</v>
  </rv>
  <rv s="0">
    <v>22</v>
    <v>5</v>
  </rv>
  <rv s="0">
    <v>23</v>
    <v>5</v>
  </rv>
  <rv s="0">
    <v>24</v>
    <v>5</v>
  </rv>
  <rv s="0">
    <v>25</v>
    <v>5</v>
  </rv>
  <rv s="0">
    <v>26</v>
    <v>5</v>
  </rv>
  <rv s="0">
    <v>27</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ichValueRels>
</file>

<file path=xl/theme/theme1.xml><?xml version="1.0" encoding="utf-8"?>
<a:theme xmlns:a="http://schemas.openxmlformats.org/drawingml/2006/main" name="Motiv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793F5-2607-428F-B964-9FEEF6650E9D}">
  <sheetPr>
    <pageSetUpPr fitToPage="1"/>
  </sheetPr>
  <dimension ref="A1:AN75"/>
  <sheetViews>
    <sheetView tabSelected="1" topLeftCell="A28" zoomScale="70" zoomScaleNormal="70" workbookViewId="0">
      <selection activeCell="R31" sqref="R31"/>
    </sheetView>
  </sheetViews>
  <sheetFormatPr defaultRowHeight="75.75" customHeight="1" x14ac:dyDescent="0.25"/>
  <cols>
    <col min="1" max="1" width="16.85546875" customWidth="1"/>
    <col min="2" max="2" width="22.7109375" customWidth="1"/>
    <col min="3" max="3" width="58.5703125" customWidth="1"/>
    <col min="4" max="4" width="13.5703125" customWidth="1"/>
    <col min="5" max="5" width="14.140625" customWidth="1"/>
    <col min="6" max="6" width="15.42578125" customWidth="1"/>
    <col min="7" max="12" width="16.85546875" customWidth="1"/>
    <col min="13" max="13" width="22.85546875" customWidth="1"/>
  </cols>
  <sheetData>
    <row r="1" spans="1:40" ht="75.75" hidden="1" customHeight="1" x14ac:dyDescent="0.25">
      <c r="A1" s="41"/>
      <c r="B1" s="41"/>
      <c r="C1" s="41"/>
      <c r="D1" s="41"/>
      <c r="E1" s="41"/>
      <c r="F1" s="41"/>
      <c r="G1" s="41"/>
      <c r="H1" s="41"/>
      <c r="I1" s="41"/>
      <c r="J1" s="41"/>
      <c r="K1" s="41"/>
      <c r="L1" s="41"/>
    </row>
    <row r="2" spans="1:40" ht="75.75" hidden="1" customHeight="1" x14ac:dyDescent="0.25">
      <c r="A2" s="41"/>
      <c r="B2" s="41"/>
      <c r="C2" s="41"/>
      <c r="D2" s="41"/>
      <c r="E2" s="41"/>
      <c r="F2" s="41"/>
      <c r="G2" s="41"/>
      <c r="H2" s="41"/>
      <c r="I2" s="41"/>
      <c r="J2" s="41"/>
      <c r="K2" s="41"/>
      <c r="L2" s="41"/>
    </row>
    <row r="3" spans="1:40" ht="75.75" hidden="1" customHeight="1" x14ac:dyDescent="0.25">
      <c r="A3" s="41"/>
      <c r="B3" s="41"/>
      <c r="C3" s="41"/>
      <c r="D3" s="41"/>
      <c r="E3" s="41"/>
      <c r="F3" s="41"/>
      <c r="G3" s="41"/>
      <c r="H3" s="41"/>
      <c r="I3" s="41"/>
      <c r="J3" s="41"/>
      <c r="K3" s="41"/>
      <c r="L3" s="41"/>
    </row>
    <row r="4" spans="1:40" ht="18.75" customHeight="1" x14ac:dyDescent="0.25">
      <c r="A4" s="31" t="s">
        <v>127</v>
      </c>
      <c r="B4" s="32"/>
    </row>
    <row r="5" spans="1:40" ht="18.75" customHeight="1" x14ac:dyDescent="0.25">
      <c r="A5" s="42" t="s">
        <v>121</v>
      </c>
      <c r="B5" s="42"/>
    </row>
    <row r="6" spans="1:40" ht="18.75" customHeight="1" x14ac:dyDescent="0.25">
      <c r="A6" s="33" t="s">
        <v>64</v>
      </c>
      <c r="B6" s="33"/>
    </row>
    <row r="7" spans="1:40" ht="24.75" customHeight="1" thickBot="1" x14ac:dyDescent="0.3"/>
    <row r="8" spans="1:40" ht="75.75" customHeight="1" thickBot="1" x14ac:dyDescent="0.3">
      <c r="A8" s="34" t="s">
        <v>0</v>
      </c>
      <c r="B8" s="34" t="s">
        <v>1</v>
      </c>
      <c r="C8" s="34" t="s">
        <v>2</v>
      </c>
      <c r="D8" s="34" t="s">
        <v>43</v>
      </c>
      <c r="E8" s="34" t="s">
        <v>44</v>
      </c>
      <c r="F8" s="34" t="s">
        <v>45</v>
      </c>
      <c r="G8" s="34" t="s">
        <v>3</v>
      </c>
      <c r="H8" s="34" t="s">
        <v>4</v>
      </c>
      <c r="I8" s="34" t="s">
        <v>5</v>
      </c>
      <c r="J8" s="34" t="s">
        <v>6</v>
      </c>
      <c r="K8" s="34" t="s">
        <v>7</v>
      </c>
      <c r="L8" s="35" t="s">
        <v>8</v>
      </c>
      <c r="M8" s="36" t="s">
        <v>9</v>
      </c>
      <c r="N8" s="30"/>
    </row>
    <row r="9" spans="1:40" s="11" customFormat="1" ht="108.75" customHeight="1" x14ac:dyDescent="0.25">
      <c r="A9" s="40">
        <v>715180021700</v>
      </c>
      <c r="B9" s="12"/>
      <c r="C9" s="13" t="s">
        <v>52</v>
      </c>
      <c r="D9" s="13" t="s">
        <v>122</v>
      </c>
      <c r="E9" s="13" t="s">
        <v>48</v>
      </c>
      <c r="F9" s="13" t="s">
        <v>55</v>
      </c>
      <c r="G9" s="37"/>
      <c r="H9" s="5" t="e" vm="1">
        <v>#VALUE!</v>
      </c>
      <c r="I9" s="12" t="s">
        <v>12</v>
      </c>
      <c r="J9" s="14">
        <v>5</v>
      </c>
      <c r="K9" s="15"/>
      <c r="L9" s="16">
        <f>K9*J9</f>
        <v>0</v>
      </c>
      <c r="M9" s="17"/>
      <c r="N9" s="30"/>
      <c r="O9"/>
      <c r="P9"/>
      <c r="Q9"/>
      <c r="R9"/>
      <c r="S9"/>
      <c r="T9"/>
      <c r="U9"/>
      <c r="V9"/>
      <c r="W9"/>
      <c r="X9"/>
      <c r="Y9"/>
      <c r="Z9"/>
      <c r="AA9"/>
      <c r="AB9"/>
      <c r="AC9"/>
      <c r="AD9"/>
      <c r="AE9"/>
      <c r="AF9"/>
      <c r="AG9"/>
      <c r="AH9"/>
      <c r="AI9"/>
      <c r="AJ9"/>
      <c r="AK9"/>
      <c r="AL9"/>
      <c r="AM9"/>
      <c r="AN9"/>
    </row>
    <row r="10" spans="1:40" s="11" customFormat="1" ht="108.75" customHeight="1" x14ac:dyDescent="0.25">
      <c r="A10" s="1">
        <v>715180038700</v>
      </c>
      <c r="B10" s="3"/>
      <c r="C10" s="2" t="s">
        <v>52</v>
      </c>
      <c r="D10" s="2" t="s">
        <v>122</v>
      </c>
      <c r="E10" s="2" t="s">
        <v>49</v>
      </c>
      <c r="F10" s="2" t="s">
        <v>55</v>
      </c>
      <c r="G10" s="38"/>
      <c r="H10" s="5" t="e" vm="1">
        <v>#VALUE!</v>
      </c>
      <c r="I10" s="3" t="s">
        <v>12</v>
      </c>
      <c r="J10" s="6">
        <v>5</v>
      </c>
      <c r="K10" s="7"/>
      <c r="L10" s="10">
        <f t="shared" ref="L10:L70" si="0">K10*J10</f>
        <v>0</v>
      </c>
      <c r="M10" s="8"/>
      <c r="N10" s="30"/>
      <c r="O10"/>
      <c r="P10"/>
      <c r="Q10"/>
      <c r="R10"/>
      <c r="S10"/>
      <c r="T10"/>
      <c r="U10"/>
      <c r="V10"/>
      <c r="W10"/>
      <c r="X10"/>
      <c r="Y10"/>
      <c r="Z10"/>
      <c r="AA10"/>
      <c r="AB10"/>
      <c r="AC10"/>
      <c r="AD10"/>
      <c r="AE10"/>
      <c r="AF10"/>
      <c r="AG10"/>
      <c r="AH10"/>
      <c r="AI10"/>
      <c r="AJ10"/>
      <c r="AK10"/>
      <c r="AL10"/>
      <c r="AM10"/>
      <c r="AN10"/>
    </row>
    <row r="11" spans="1:40" s="11" customFormat="1" ht="108.75" customHeight="1" x14ac:dyDescent="0.25">
      <c r="A11" s="1">
        <v>715180038800</v>
      </c>
      <c r="B11" s="3"/>
      <c r="C11" s="2" t="s">
        <v>52</v>
      </c>
      <c r="D11" s="2" t="s">
        <v>122</v>
      </c>
      <c r="E11" s="2" t="s">
        <v>50</v>
      </c>
      <c r="F11" s="2" t="s">
        <v>55</v>
      </c>
      <c r="G11" s="38"/>
      <c r="H11" s="5" t="e" vm="1">
        <v>#VALUE!</v>
      </c>
      <c r="I11" s="3" t="s">
        <v>12</v>
      </c>
      <c r="J11" s="6">
        <v>5</v>
      </c>
      <c r="K11" s="7"/>
      <c r="L11" s="10">
        <f t="shared" si="0"/>
        <v>0</v>
      </c>
      <c r="M11" s="8"/>
      <c r="N11" s="30"/>
      <c r="O11"/>
      <c r="P11"/>
      <c r="Q11"/>
      <c r="R11"/>
      <c r="S11"/>
      <c r="T11"/>
      <c r="U11"/>
      <c r="V11"/>
      <c r="W11"/>
      <c r="X11"/>
      <c r="Y11"/>
      <c r="Z11"/>
      <c r="AA11"/>
      <c r="AB11"/>
      <c r="AC11"/>
      <c r="AD11"/>
      <c r="AE11"/>
      <c r="AF11"/>
      <c r="AG11"/>
      <c r="AH11"/>
      <c r="AI11"/>
      <c r="AJ11"/>
      <c r="AK11"/>
      <c r="AL11"/>
      <c r="AM11"/>
      <c r="AN11"/>
    </row>
    <row r="12" spans="1:40" s="11" customFormat="1" ht="108.75" customHeight="1" x14ac:dyDescent="0.25">
      <c r="A12" s="1">
        <v>715180038900</v>
      </c>
      <c r="B12" s="3"/>
      <c r="C12" s="2" t="s">
        <v>52</v>
      </c>
      <c r="D12" s="2" t="s">
        <v>122</v>
      </c>
      <c r="E12" s="2" t="s">
        <v>51</v>
      </c>
      <c r="F12" s="2" t="s">
        <v>55</v>
      </c>
      <c r="G12" s="38"/>
      <c r="H12" s="5" t="e" vm="1">
        <v>#VALUE!</v>
      </c>
      <c r="I12" s="3" t="s">
        <v>12</v>
      </c>
      <c r="J12" s="6">
        <v>5</v>
      </c>
      <c r="K12" s="7"/>
      <c r="L12" s="10">
        <f t="shared" si="0"/>
        <v>0</v>
      </c>
      <c r="M12" s="8"/>
      <c r="N12" s="30"/>
      <c r="O12"/>
      <c r="P12"/>
      <c r="Q12"/>
      <c r="R12"/>
      <c r="S12"/>
      <c r="T12"/>
      <c r="U12"/>
      <c r="V12"/>
      <c r="W12"/>
      <c r="X12"/>
      <c r="Y12"/>
      <c r="Z12"/>
      <c r="AA12"/>
      <c r="AB12"/>
      <c r="AC12"/>
      <c r="AD12"/>
      <c r="AE12"/>
      <c r="AF12"/>
      <c r="AG12"/>
      <c r="AH12"/>
      <c r="AI12"/>
      <c r="AJ12"/>
      <c r="AK12"/>
      <c r="AL12"/>
      <c r="AM12"/>
      <c r="AN12"/>
    </row>
    <row r="13" spans="1:40" s="11" customFormat="1" ht="108.75" customHeight="1" x14ac:dyDescent="0.25">
      <c r="A13" s="1">
        <v>715180011800</v>
      </c>
      <c r="B13" s="3"/>
      <c r="C13" s="2" t="s">
        <v>19</v>
      </c>
      <c r="D13" s="2" t="s">
        <v>122</v>
      </c>
      <c r="E13" s="2" t="s">
        <v>116</v>
      </c>
      <c r="F13" s="2" t="s">
        <v>55</v>
      </c>
      <c r="G13" s="38"/>
      <c r="H13" s="4" t="e" vm="2">
        <v>#VALUE!</v>
      </c>
      <c r="I13" s="3" t="s">
        <v>12</v>
      </c>
      <c r="J13" s="6">
        <v>10</v>
      </c>
      <c r="K13" s="7"/>
      <c r="L13" s="10">
        <f>K13*J13</f>
        <v>0</v>
      </c>
      <c r="M13" s="8"/>
      <c r="N13" s="30"/>
      <c r="O13"/>
      <c r="P13"/>
      <c r="Q13"/>
      <c r="R13"/>
      <c r="S13"/>
      <c r="T13"/>
      <c r="U13"/>
      <c r="V13"/>
      <c r="W13"/>
      <c r="X13"/>
      <c r="Y13"/>
      <c r="Z13"/>
      <c r="AA13"/>
      <c r="AB13"/>
      <c r="AC13"/>
      <c r="AD13"/>
      <c r="AE13"/>
      <c r="AF13"/>
      <c r="AG13"/>
      <c r="AH13"/>
      <c r="AI13"/>
      <c r="AJ13"/>
      <c r="AK13"/>
      <c r="AL13"/>
      <c r="AM13"/>
      <c r="AN13"/>
    </row>
    <row r="14" spans="1:40" s="11" customFormat="1" ht="108.75" customHeight="1" x14ac:dyDescent="0.25">
      <c r="A14" s="1">
        <v>715180029800</v>
      </c>
      <c r="B14" s="3" t="s">
        <v>89</v>
      </c>
      <c r="C14" s="2" t="s">
        <v>54</v>
      </c>
      <c r="D14" s="2" t="s">
        <v>53</v>
      </c>
      <c r="E14" s="2" t="s">
        <v>72</v>
      </c>
      <c r="F14" s="2" t="s">
        <v>47</v>
      </c>
      <c r="G14" s="38"/>
      <c r="H14" s="5" t="e" vm="3">
        <v>#VALUE!</v>
      </c>
      <c r="I14" s="3" t="s">
        <v>12</v>
      </c>
      <c r="J14" s="6">
        <v>2</v>
      </c>
      <c r="K14" s="7"/>
      <c r="L14" s="10">
        <f t="shared" si="0"/>
        <v>0</v>
      </c>
      <c r="M14" s="8" t="s">
        <v>87</v>
      </c>
      <c r="N14" s="30"/>
      <c r="O14"/>
      <c r="P14"/>
      <c r="Q14"/>
      <c r="R14"/>
      <c r="S14"/>
      <c r="T14"/>
      <c r="U14"/>
      <c r="V14"/>
      <c r="W14"/>
      <c r="X14"/>
      <c r="Y14"/>
      <c r="Z14"/>
      <c r="AA14"/>
      <c r="AB14"/>
      <c r="AC14"/>
      <c r="AD14"/>
      <c r="AE14"/>
      <c r="AF14"/>
      <c r="AG14"/>
      <c r="AH14"/>
      <c r="AI14"/>
      <c r="AJ14"/>
      <c r="AK14"/>
      <c r="AL14"/>
      <c r="AM14"/>
      <c r="AN14"/>
    </row>
    <row r="15" spans="1:40" s="11" customFormat="1" ht="108.75" customHeight="1" x14ac:dyDescent="0.25">
      <c r="A15" s="1">
        <v>715180013200</v>
      </c>
      <c r="B15" s="3" t="s">
        <v>89</v>
      </c>
      <c r="C15" s="2" t="s">
        <v>54</v>
      </c>
      <c r="D15" s="2" t="s">
        <v>53</v>
      </c>
      <c r="E15" s="2" t="s">
        <v>101</v>
      </c>
      <c r="F15" s="2" t="s">
        <v>47</v>
      </c>
      <c r="G15" s="38"/>
      <c r="H15" s="5" t="e" vm="3">
        <v>#VALUE!</v>
      </c>
      <c r="I15" s="3" t="s">
        <v>12</v>
      </c>
      <c r="J15" s="6">
        <v>2</v>
      </c>
      <c r="K15" s="7"/>
      <c r="L15" s="10">
        <f t="shared" si="0"/>
        <v>0</v>
      </c>
      <c r="M15" s="8"/>
      <c r="N15" s="30"/>
      <c r="O15"/>
      <c r="P15"/>
      <c r="Q15"/>
      <c r="R15"/>
      <c r="S15"/>
      <c r="T15"/>
      <c r="U15"/>
      <c r="V15"/>
      <c r="W15"/>
      <c r="X15"/>
      <c r="Y15"/>
      <c r="Z15"/>
      <c r="AA15"/>
      <c r="AB15"/>
      <c r="AC15"/>
      <c r="AD15"/>
      <c r="AE15"/>
      <c r="AF15"/>
      <c r="AG15"/>
      <c r="AH15"/>
      <c r="AI15"/>
      <c r="AJ15"/>
      <c r="AK15"/>
      <c r="AL15"/>
      <c r="AM15"/>
      <c r="AN15"/>
    </row>
    <row r="16" spans="1:40" s="11" customFormat="1" ht="108.75" customHeight="1" x14ac:dyDescent="0.25">
      <c r="A16" s="1">
        <v>715180013300</v>
      </c>
      <c r="B16" s="3" t="s">
        <v>89</v>
      </c>
      <c r="C16" s="2" t="s">
        <v>54</v>
      </c>
      <c r="D16" s="2" t="s">
        <v>53</v>
      </c>
      <c r="E16" s="2" t="s">
        <v>102</v>
      </c>
      <c r="F16" s="2" t="s">
        <v>47</v>
      </c>
      <c r="G16" s="38"/>
      <c r="H16" s="5" t="e" vm="3">
        <v>#VALUE!</v>
      </c>
      <c r="I16" s="3" t="s">
        <v>12</v>
      </c>
      <c r="J16" s="6">
        <v>3</v>
      </c>
      <c r="K16" s="7"/>
      <c r="L16" s="10">
        <f t="shared" si="0"/>
        <v>0</v>
      </c>
      <c r="M16" s="8"/>
      <c r="N16" s="30"/>
      <c r="O16"/>
      <c r="P16"/>
      <c r="Q16"/>
      <c r="R16"/>
      <c r="S16"/>
      <c r="T16"/>
      <c r="U16"/>
      <c r="V16"/>
      <c r="W16"/>
      <c r="X16"/>
      <c r="Y16"/>
      <c r="Z16"/>
      <c r="AA16"/>
      <c r="AB16"/>
      <c r="AC16"/>
      <c r="AD16"/>
      <c r="AE16"/>
      <c r="AF16"/>
      <c r="AG16"/>
      <c r="AH16"/>
      <c r="AI16"/>
      <c r="AJ16"/>
      <c r="AK16"/>
      <c r="AL16"/>
      <c r="AM16"/>
      <c r="AN16"/>
    </row>
    <row r="17" spans="1:40" s="11" customFormat="1" ht="108.75" customHeight="1" x14ac:dyDescent="0.25">
      <c r="A17" s="1">
        <v>715180013400</v>
      </c>
      <c r="B17" s="3" t="s">
        <v>89</v>
      </c>
      <c r="C17" s="2" t="s">
        <v>34</v>
      </c>
      <c r="D17" s="2" t="s">
        <v>53</v>
      </c>
      <c r="E17" s="2" t="s">
        <v>103</v>
      </c>
      <c r="F17" s="2" t="s">
        <v>47</v>
      </c>
      <c r="G17" s="38"/>
      <c r="H17" s="5" t="e" vm="3">
        <v>#VALUE!</v>
      </c>
      <c r="I17" s="3" t="s">
        <v>12</v>
      </c>
      <c r="J17" s="6">
        <v>5</v>
      </c>
      <c r="K17" s="7"/>
      <c r="L17" s="10">
        <f t="shared" si="0"/>
        <v>0</v>
      </c>
      <c r="M17" s="8"/>
      <c r="N17" s="30"/>
      <c r="O17"/>
      <c r="P17"/>
      <c r="Q17"/>
      <c r="R17"/>
      <c r="S17"/>
      <c r="T17"/>
      <c r="U17"/>
      <c r="V17"/>
      <c r="W17"/>
      <c r="X17"/>
      <c r="Y17"/>
      <c r="Z17"/>
      <c r="AA17"/>
      <c r="AB17"/>
      <c r="AC17"/>
      <c r="AD17"/>
      <c r="AE17"/>
      <c r="AF17"/>
      <c r="AG17"/>
      <c r="AH17"/>
      <c r="AI17"/>
      <c r="AJ17"/>
      <c r="AK17"/>
      <c r="AL17"/>
      <c r="AM17"/>
      <c r="AN17"/>
    </row>
    <row r="18" spans="1:40" s="11" customFormat="1" ht="108.75" customHeight="1" x14ac:dyDescent="0.25">
      <c r="A18" s="1">
        <v>715180013500</v>
      </c>
      <c r="B18" s="3" t="s">
        <v>89</v>
      </c>
      <c r="C18" s="2" t="s">
        <v>35</v>
      </c>
      <c r="D18" s="2" t="s">
        <v>53</v>
      </c>
      <c r="E18" s="2" t="s">
        <v>104</v>
      </c>
      <c r="F18" s="2" t="s">
        <v>47</v>
      </c>
      <c r="G18" s="38"/>
      <c r="H18" s="5" t="e" vm="3">
        <v>#VALUE!</v>
      </c>
      <c r="I18" s="3" t="s">
        <v>12</v>
      </c>
      <c r="J18" s="6">
        <v>3</v>
      </c>
      <c r="K18" s="7"/>
      <c r="L18" s="10">
        <f t="shared" si="0"/>
        <v>0</v>
      </c>
      <c r="M18" s="8"/>
      <c r="N18" s="30"/>
      <c r="O18"/>
      <c r="P18"/>
      <c r="Q18"/>
      <c r="R18"/>
      <c r="S18"/>
      <c r="T18"/>
      <c r="U18"/>
      <c r="V18"/>
      <c r="W18"/>
      <c r="X18"/>
      <c r="Y18"/>
      <c r="Z18"/>
      <c r="AA18"/>
      <c r="AB18"/>
      <c r="AC18"/>
      <c r="AD18"/>
      <c r="AE18"/>
      <c r="AF18"/>
      <c r="AG18"/>
      <c r="AH18"/>
      <c r="AI18"/>
      <c r="AJ18"/>
      <c r="AK18"/>
      <c r="AL18"/>
      <c r="AM18"/>
      <c r="AN18"/>
    </row>
    <row r="19" spans="1:40" s="11" customFormat="1" ht="108.75" customHeight="1" x14ac:dyDescent="0.25">
      <c r="A19" s="1">
        <v>715180013600</v>
      </c>
      <c r="B19" s="3" t="s">
        <v>89</v>
      </c>
      <c r="C19" s="2" t="s">
        <v>54</v>
      </c>
      <c r="D19" s="2" t="s">
        <v>53</v>
      </c>
      <c r="E19" s="2" t="s">
        <v>105</v>
      </c>
      <c r="F19" s="2" t="s">
        <v>47</v>
      </c>
      <c r="G19" s="38"/>
      <c r="H19" s="5" t="e" vm="3">
        <v>#VALUE!</v>
      </c>
      <c r="I19" s="3" t="s">
        <v>12</v>
      </c>
      <c r="J19" s="6">
        <v>3</v>
      </c>
      <c r="K19" s="7"/>
      <c r="L19" s="10">
        <f t="shared" si="0"/>
        <v>0</v>
      </c>
      <c r="M19" s="8"/>
      <c r="N19" s="30"/>
      <c r="O19"/>
      <c r="P19"/>
      <c r="Q19"/>
      <c r="R19"/>
      <c r="S19"/>
      <c r="T19"/>
      <c r="U19"/>
      <c r="V19"/>
      <c r="W19"/>
      <c r="X19"/>
      <c r="Y19"/>
      <c r="Z19"/>
      <c r="AA19"/>
      <c r="AB19"/>
      <c r="AC19"/>
      <c r="AD19"/>
      <c r="AE19"/>
      <c r="AF19"/>
      <c r="AG19"/>
      <c r="AH19"/>
      <c r="AI19"/>
      <c r="AJ19"/>
      <c r="AK19"/>
      <c r="AL19"/>
      <c r="AM19"/>
      <c r="AN19"/>
    </row>
    <row r="20" spans="1:40" s="11" customFormat="1" ht="108.75" customHeight="1" x14ac:dyDescent="0.25">
      <c r="A20" s="1">
        <v>715180013700</v>
      </c>
      <c r="B20" s="3" t="s">
        <v>89</v>
      </c>
      <c r="C20" s="2" t="s">
        <v>54</v>
      </c>
      <c r="D20" s="2" t="s">
        <v>53</v>
      </c>
      <c r="E20" s="2" t="s">
        <v>106</v>
      </c>
      <c r="F20" s="2" t="s">
        <v>47</v>
      </c>
      <c r="G20" s="38"/>
      <c r="H20" s="5" t="e" vm="3">
        <v>#VALUE!</v>
      </c>
      <c r="I20" s="3" t="s">
        <v>12</v>
      </c>
      <c r="J20" s="6">
        <v>3</v>
      </c>
      <c r="K20" s="7"/>
      <c r="L20" s="10">
        <f t="shared" si="0"/>
        <v>0</v>
      </c>
      <c r="M20" s="8"/>
      <c r="N20" s="30"/>
      <c r="O20"/>
      <c r="P20"/>
      <c r="Q20"/>
      <c r="R20"/>
      <c r="S20"/>
      <c r="T20"/>
      <c r="U20"/>
      <c r="V20"/>
      <c r="W20"/>
      <c r="X20"/>
      <c r="Y20"/>
      <c r="Z20"/>
      <c r="AA20"/>
      <c r="AB20"/>
      <c r="AC20"/>
      <c r="AD20"/>
      <c r="AE20"/>
      <c r="AF20"/>
      <c r="AG20"/>
      <c r="AH20"/>
      <c r="AI20"/>
      <c r="AJ20"/>
      <c r="AK20"/>
      <c r="AL20"/>
      <c r="AM20"/>
      <c r="AN20"/>
    </row>
    <row r="21" spans="1:40" s="11" customFormat="1" ht="108.75" customHeight="1" x14ac:dyDescent="0.25">
      <c r="A21" s="1">
        <v>715180013800</v>
      </c>
      <c r="B21" s="3" t="s">
        <v>89</v>
      </c>
      <c r="C21" s="2" t="s">
        <v>54</v>
      </c>
      <c r="D21" s="2" t="s">
        <v>53</v>
      </c>
      <c r="E21" s="2" t="s">
        <v>107</v>
      </c>
      <c r="F21" s="2" t="s">
        <v>47</v>
      </c>
      <c r="G21" s="38"/>
      <c r="H21" s="5" t="e" vm="3">
        <v>#VALUE!</v>
      </c>
      <c r="I21" s="3" t="s">
        <v>12</v>
      </c>
      <c r="J21" s="6">
        <v>2</v>
      </c>
      <c r="K21" s="7"/>
      <c r="L21" s="10">
        <f t="shared" si="0"/>
        <v>0</v>
      </c>
      <c r="M21" s="8"/>
      <c r="N21" s="30"/>
      <c r="O21"/>
      <c r="P21"/>
      <c r="Q21"/>
      <c r="R21"/>
      <c r="S21"/>
      <c r="T21"/>
      <c r="U21"/>
      <c r="V21"/>
      <c r="W21"/>
      <c r="X21"/>
      <c r="Y21"/>
      <c r="Z21"/>
      <c r="AA21"/>
      <c r="AB21"/>
      <c r="AC21"/>
      <c r="AD21"/>
      <c r="AE21"/>
      <c r="AF21"/>
      <c r="AG21"/>
      <c r="AH21"/>
      <c r="AI21"/>
      <c r="AJ21"/>
      <c r="AK21"/>
      <c r="AL21"/>
      <c r="AM21"/>
      <c r="AN21"/>
    </row>
    <row r="22" spans="1:40" s="11" customFormat="1" ht="108.75" customHeight="1" x14ac:dyDescent="0.25">
      <c r="A22" s="1">
        <v>715180013900</v>
      </c>
      <c r="B22" s="3" t="s">
        <v>89</v>
      </c>
      <c r="C22" s="2" t="s">
        <v>54</v>
      </c>
      <c r="D22" s="2" t="s">
        <v>53</v>
      </c>
      <c r="E22" s="2" t="s">
        <v>108</v>
      </c>
      <c r="F22" s="2" t="s">
        <v>47</v>
      </c>
      <c r="G22" s="38"/>
      <c r="H22" s="5" t="e" vm="3">
        <v>#VALUE!</v>
      </c>
      <c r="I22" s="3" t="s">
        <v>12</v>
      </c>
      <c r="J22" s="6">
        <v>2</v>
      </c>
      <c r="K22" s="7"/>
      <c r="L22" s="10">
        <f t="shared" si="0"/>
        <v>0</v>
      </c>
      <c r="M22" s="8"/>
      <c r="N22" s="30"/>
      <c r="O22"/>
      <c r="P22"/>
      <c r="Q22"/>
      <c r="R22"/>
      <c r="S22"/>
      <c r="T22"/>
      <c r="U22"/>
      <c r="V22"/>
      <c r="W22"/>
      <c r="X22"/>
      <c r="Y22"/>
      <c r="Z22"/>
      <c r="AA22"/>
      <c r="AB22"/>
      <c r="AC22"/>
      <c r="AD22"/>
      <c r="AE22"/>
      <c r="AF22"/>
      <c r="AG22"/>
      <c r="AH22"/>
      <c r="AI22"/>
      <c r="AJ22"/>
      <c r="AK22"/>
      <c r="AL22"/>
      <c r="AM22"/>
      <c r="AN22"/>
    </row>
    <row r="23" spans="1:40" s="11" customFormat="1" ht="108.75" customHeight="1" x14ac:dyDescent="0.25">
      <c r="A23" s="1">
        <v>715180014000</v>
      </c>
      <c r="B23" s="3" t="s">
        <v>89</v>
      </c>
      <c r="C23" s="2" t="s">
        <v>54</v>
      </c>
      <c r="D23" s="2" t="s">
        <v>53</v>
      </c>
      <c r="E23" s="2" t="s">
        <v>109</v>
      </c>
      <c r="F23" s="2" t="s">
        <v>47</v>
      </c>
      <c r="G23" s="38"/>
      <c r="H23" s="5" t="e" vm="3">
        <v>#VALUE!</v>
      </c>
      <c r="I23" s="3" t="s">
        <v>12</v>
      </c>
      <c r="J23" s="6">
        <v>3</v>
      </c>
      <c r="K23" s="7"/>
      <c r="L23" s="10">
        <f t="shared" si="0"/>
        <v>0</v>
      </c>
      <c r="M23" s="8"/>
      <c r="N23" s="30"/>
      <c r="O23"/>
      <c r="P23"/>
      <c r="Q23"/>
      <c r="R23"/>
      <c r="S23"/>
      <c r="T23"/>
      <c r="U23"/>
      <c r="V23"/>
      <c r="W23"/>
      <c r="X23"/>
      <c r="Y23"/>
      <c r="Z23"/>
      <c r="AA23"/>
      <c r="AB23"/>
      <c r="AC23"/>
      <c r="AD23"/>
      <c r="AE23"/>
      <c r="AF23"/>
      <c r="AG23"/>
      <c r="AH23"/>
      <c r="AI23"/>
      <c r="AJ23"/>
      <c r="AK23"/>
      <c r="AL23"/>
      <c r="AM23"/>
      <c r="AN23"/>
    </row>
    <row r="24" spans="1:40" s="11" customFormat="1" ht="108.75" customHeight="1" x14ac:dyDescent="0.25">
      <c r="A24" s="1">
        <v>715180015400</v>
      </c>
      <c r="B24" s="3" t="s">
        <v>89</v>
      </c>
      <c r="C24" s="2" t="s">
        <v>63</v>
      </c>
      <c r="D24" s="2" t="s">
        <v>123</v>
      </c>
      <c r="E24" s="2" t="s">
        <v>101</v>
      </c>
      <c r="F24" s="2" t="s">
        <v>55</v>
      </c>
      <c r="G24" s="38"/>
      <c r="H24" s="5" t="e" vm="4">
        <v>#VALUE!</v>
      </c>
      <c r="I24" s="3" t="s">
        <v>12</v>
      </c>
      <c r="J24" s="6">
        <v>1</v>
      </c>
      <c r="K24" s="7"/>
      <c r="L24" s="10">
        <f t="shared" si="0"/>
        <v>0</v>
      </c>
      <c r="M24" s="8" t="s">
        <v>33</v>
      </c>
      <c r="N24" s="30"/>
      <c r="O24"/>
      <c r="P24"/>
      <c r="Q24"/>
      <c r="R24"/>
      <c r="S24"/>
      <c r="T24"/>
      <c r="U24"/>
      <c r="V24"/>
      <c r="W24"/>
      <c r="X24"/>
      <c r="Y24"/>
      <c r="Z24"/>
      <c r="AA24"/>
      <c r="AB24"/>
      <c r="AC24"/>
      <c r="AD24"/>
      <c r="AE24"/>
      <c r="AF24"/>
      <c r="AG24"/>
      <c r="AH24"/>
      <c r="AI24"/>
      <c r="AJ24"/>
      <c r="AK24"/>
      <c r="AL24"/>
      <c r="AM24"/>
      <c r="AN24"/>
    </row>
    <row r="25" spans="1:40" s="11" customFormat="1" ht="108.75" customHeight="1" x14ac:dyDescent="0.25">
      <c r="A25" s="1">
        <v>715180015900</v>
      </c>
      <c r="B25" s="3" t="s">
        <v>89</v>
      </c>
      <c r="C25" s="2" t="s">
        <v>63</v>
      </c>
      <c r="D25" s="2" t="s">
        <v>123</v>
      </c>
      <c r="E25" s="2" t="s">
        <v>102</v>
      </c>
      <c r="F25" s="2" t="s">
        <v>55</v>
      </c>
      <c r="G25" s="38"/>
      <c r="H25" s="5" t="e" vm="4">
        <v>#VALUE!</v>
      </c>
      <c r="I25" s="3" t="s">
        <v>12</v>
      </c>
      <c r="J25" s="6">
        <v>1</v>
      </c>
      <c r="K25" s="7"/>
      <c r="L25" s="10">
        <f t="shared" si="0"/>
        <v>0</v>
      </c>
      <c r="M25" s="8"/>
      <c r="N25" s="30"/>
      <c r="O25"/>
      <c r="P25"/>
      <c r="Q25"/>
      <c r="R25"/>
      <c r="S25"/>
      <c r="T25"/>
      <c r="U25"/>
      <c r="V25"/>
      <c r="W25"/>
      <c r="X25"/>
      <c r="Y25"/>
      <c r="Z25"/>
      <c r="AA25"/>
      <c r="AB25"/>
      <c r="AC25"/>
      <c r="AD25"/>
      <c r="AE25"/>
      <c r="AF25"/>
      <c r="AG25"/>
      <c r="AH25"/>
      <c r="AI25"/>
      <c r="AJ25"/>
      <c r="AK25"/>
      <c r="AL25"/>
      <c r="AM25"/>
      <c r="AN25"/>
    </row>
    <row r="26" spans="1:40" s="11" customFormat="1" ht="108.75" customHeight="1" x14ac:dyDescent="0.25">
      <c r="A26" s="1">
        <v>715180035900</v>
      </c>
      <c r="B26" s="3" t="s">
        <v>89</v>
      </c>
      <c r="C26" s="2" t="s">
        <v>63</v>
      </c>
      <c r="D26" s="2" t="s">
        <v>123</v>
      </c>
      <c r="E26" s="2" t="s">
        <v>103</v>
      </c>
      <c r="F26" s="2" t="s">
        <v>55</v>
      </c>
      <c r="G26" s="38"/>
      <c r="H26" s="5" t="e" vm="4">
        <v>#VALUE!</v>
      </c>
      <c r="I26" s="3" t="s">
        <v>12</v>
      </c>
      <c r="J26" s="6">
        <v>5</v>
      </c>
      <c r="K26" s="7"/>
      <c r="L26" s="10">
        <f t="shared" si="0"/>
        <v>0</v>
      </c>
      <c r="M26" s="8"/>
      <c r="N26" s="30"/>
      <c r="O26"/>
      <c r="P26"/>
      <c r="Q26"/>
      <c r="R26"/>
      <c r="S26"/>
      <c r="T26"/>
      <c r="U26"/>
      <c r="V26"/>
      <c r="W26"/>
      <c r="X26"/>
      <c r="Y26"/>
      <c r="Z26"/>
      <c r="AA26"/>
      <c r="AB26"/>
      <c r="AC26"/>
      <c r="AD26"/>
      <c r="AE26"/>
      <c r="AF26"/>
      <c r="AG26"/>
      <c r="AH26"/>
      <c r="AI26"/>
      <c r="AJ26"/>
      <c r="AK26"/>
      <c r="AL26"/>
      <c r="AM26"/>
      <c r="AN26"/>
    </row>
    <row r="27" spans="1:40" s="11" customFormat="1" ht="108.75" customHeight="1" x14ac:dyDescent="0.25">
      <c r="A27" s="1">
        <v>715180036000</v>
      </c>
      <c r="B27" s="3" t="s">
        <v>89</v>
      </c>
      <c r="C27" s="2" t="s">
        <v>63</v>
      </c>
      <c r="D27" s="2" t="s">
        <v>123</v>
      </c>
      <c r="E27" s="2" t="s">
        <v>110</v>
      </c>
      <c r="F27" s="2" t="s">
        <v>55</v>
      </c>
      <c r="G27" s="38"/>
      <c r="H27" s="5" t="e" vm="4">
        <v>#VALUE!</v>
      </c>
      <c r="I27" s="3" t="s">
        <v>12</v>
      </c>
      <c r="J27" s="6">
        <v>6</v>
      </c>
      <c r="K27" s="7"/>
      <c r="L27" s="10">
        <f t="shared" si="0"/>
        <v>0</v>
      </c>
      <c r="M27" s="8"/>
      <c r="N27" s="30"/>
      <c r="O27"/>
      <c r="P27"/>
      <c r="Q27"/>
      <c r="R27"/>
      <c r="S27"/>
      <c r="T27"/>
      <c r="U27"/>
      <c r="V27"/>
      <c r="W27"/>
      <c r="X27"/>
      <c r="Y27"/>
      <c r="Z27"/>
      <c r="AA27"/>
      <c r="AB27"/>
      <c r="AC27"/>
      <c r="AD27"/>
      <c r="AE27"/>
      <c r="AF27"/>
      <c r="AG27"/>
      <c r="AH27"/>
      <c r="AI27"/>
      <c r="AJ27"/>
      <c r="AK27"/>
      <c r="AL27"/>
      <c r="AM27"/>
      <c r="AN27"/>
    </row>
    <row r="28" spans="1:40" s="11" customFormat="1" ht="108.75" customHeight="1" x14ac:dyDescent="0.25">
      <c r="A28" s="1">
        <v>715180036100</v>
      </c>
      <c r="B28" s="3" t="s">
        <v>89</v>
      </c>
      <c r="C28" s="2" t="s">
        <v>63</v>
      </c>
      <c r="D28" s="2" t="s">
        <v>123</v>
      </c>
      <c r="E28" s="2" t="s">
        <v>105</v>
      </c>
      <c r="F28" s="2" t="s">
        <v>55</v>
      </c>
      <c r="G28" s="38"/>
      <c r="H28" s="5" t="e" vm="4">
        <v>#VALUE!</v>
      </c>
      <c r="I28" s="3" t="s">
        <v>12</v>
      </c>
      <c r="J28" s="6">
        <v>2</v>
      </c>
      <c r="K28" s="7"/>
      <c r="L28" s="10">
        <f t="shared" si="0"/>
        <v>0</v>
      </c>
      <c r="M28" s="8"/>
      <c r="N28" s="30"/>
      <c r="O28"/>
      <c r="P28"/>
      <c r="Q28"/>
      <c r="R28"/>
      <c r="S28"/>
      <c r="T28"/>
      <c r="U28"/>
      <c r="V28"/>
      <c r="W28"/>
      <c r="X28"/>
      <c r="Y28"/>
      <c r="Z28"/>
      <c r="AA28"/>
      <c r="AB28"/>
      <c r="AC28"/>
      <c r="AD28"/>
      <c r="AE28"/>
      <c r="AF28"/>
      <c r="AG28"/>
      <c r="AH28"/>
      <c r="AI28"/>
      <c r="AJ28"/>
      <c r="AK28"/>
      <c r="AL28"/>
      <c r="AM28"/>
      <c r="AN28"/>
    </row>
    <row r="29" spans="1:40" s="11" customFormat="1" ht="108.75" customHeight="1" x14ac:dyDescent="0.25">
      <c r="A29" s="1">
        <v>715180036200</v>
      </c>
      <c r="B29" s="3" t="s">
        <v>89</v>
      </c>
      <c r="C29" s="2" t="s">
        <v>63</v>
      </c>
      <c r="D29" s="2" t="s">
        <v>123</v>
      </c>
      <c r="E29" s="2" t="s">
        <v>106</v>
      </c>
      <c r="F29" s="2" t="s">
        <v>55</v>
      </c>
      <c r="G29" s="38"/>
      <c r="H29" s="5" t="e" vm="4">
        <v>#VALUE!</v>
      </c>
      <c r="I29" s="3" t="s">
        <v>12</v>
      </c>
      <c r="J29" s="6">
        <v>3</v>
      </c>
      <c r="K29" s="7"/>
      <c r="L29" s="10">
        <f t="shared" si="0"/>
        <v>0</v>
      </c>
      <c r="M29" s="8"/>
      <c r="N29" s="30"/>
      <c r="O29"/>
      <c r="P29"/>
      <c r="Q29"/>
      <c r="R29"/>
      <c r="S29"/>
      <c r="T29"/>
      <c r="U29"/>
      <c r="V29"/>
      <c r="W29"/>
      <c r="X29"/>
      <c r="Y29"/>
      <c r="Z29"/>
      <c r="AA29"/>
      <c r="AB29"/>
      <c r="AC29"/>
      <c r="AD29"/>
      <c r="AE29"/>
      <c r="AF29"/>
      <c r="AG29"/>
      <c r="AH29"/>
      <c r="AI29"/>
      <c r="AJ29"/>
      <c r="AK29"/>
      <c r="AL29"/>
      <c r="AM29"/>
      <c r="AN29"/>
    </row>
    <row r="30" spans="1:40" s="11" customFormat="1" ht="108.75" customHeight="1" x14ac:dyDescent="0.25">
      <c r="A30" s="1"/>
      <c r="B30" s="3" t="s">
        <v>29</v>
      </c>
      <c r="C30" s="2" t="s">
        <v>30</v>
      </c>
      <c r="D30" s="2" t="s">
        <v>65</v>
      </c>
      <c r="E30" s="2" t="s">
        <v>101</v>
      </c>
      <c r="F30" s="2" t="s">
        <v>47</v>
      </c>
      <c r="G30" s="38"/>
      <c r="H30" s="5" t="e" vm="5">
        <v>#VALUE!</v>
      </c>
      <c r="I30" s="3" t="s">
        <v>12</v>
      </c>
      <c r="J30" s="6">
        <v>1</v>
      </c>
      <c r="K30" s="7"/>
      <c r="L30" s="10">
        <f t="shared" si="0"/>
        <v>0</v>
      </c>
      <c r="M30" s="8" t="s">
        <v>68</v>
      </c>
      <c r="N30" s="30"/>
      <c r="O30"/>
      <c r="P30"/>
      <c r="Q30"/>
      <c r="R30"/>
      <c r="S30"/>
      <c r="T30"/>
      <c r="U30"/>
      <c r="V30"/>
      <c r="W30"/>
      <c r="X30"/>
      <c r="Y30"/>
      <c r="Z30"/>
      <c r="AA30"/>
      <c r="AB30"/>
      <c r="AC30"/>
      <c r="AD30"/>
      <c r="AE30"/>
      <c r="AF30"/>
      <c r="AG30"/>
      <c r="AH30"/>
      <c r="AI30"/>
      <c r="AJ30"/>
      <c r="AK30"/>
      <c r="AL30"/>
      <c r="AM30"/>
      <c r="AN30"/>
    </row>
    <row r="31" spans="1:40" s="11" customFormat="1" ht="108.75" customHeight="1" x14ac:dyDescent="0.25">
      <c r="A31" s="1"/>
      <c r="B31" s="3" t="s">
        <v>29</v>
      </c>
      <c r="C31" s="2" t="s">
        <v>30</v>
      </c>
      <c r="D31" s="2" t="s">
        <v>65</v>
      </c>
      <c r="E31" s="2" t="s">
        <v>103</v>
      </c>
      <c r="F31" s="2" t="s">
        <v>47</v>
      </c>
      <c r="G31" s="38"/>
      <c r="H31" s="5" t="e" vm="5">
        <v>#VALUE!</v>
      </c>
      <c r="I31" s="3" t="s">
        <v>12</v>
      </c>
      <c r="J31" s="6">
        <v>3</v>
      </c>
      <c r="K31" s="7"/>
      <c r="L31" s="10">
        <f t="shared" si="0"/>
        <v>0</v>
      </c>
      <c r="M31" s="8"/>
      <c r="N31" s="30"/>
      <c r="O31"/>
      <c r="P31"/>
      <c r="Q31"/>
      <c r="R31"/>
      <c r="S31"/>
      <c r="T31"/>
      <c r="U31"/>
      <c r="V31"/>
      <c r="W31"/>
      <c r="X31"/>
      <c r="Y31"/>
      <c r="Z31"/>
      <c r="AA31"/>
      <c r="AB31"/>
      <c r="AC31"/>
      <c r="AD31"/>
      <c r="AE31"/>
      <c r="AF31"/>
      <c r="AG31"/>
      <c r="AH31"/>
      <c r="AI31"/>
      <c r="AJ31"/>
      <c r="AK31"/>
      <c r="AL31"/>
      <c r="AM31"/>
      <c r="AN31"/>
    </row>
    <row r="32" spans="1:40" s="11" customFormat="1" ht="108.75" customHeight="1" x14ac:dyDescent="0.25">
      <c r="A32" s="1"/>
      <c r="B32" s="3" t="s">
        <v>29</v>
      </c>
      <c r="C32" s="2" t="s">
        <v>30</v>
      </c>
      <c r="D32" s="2" t="s">
        <v>65</v>
      </c>
      <c r="E32" s="2" t="s">
        <v>105</v>
      </c>
      <c r="F32" s="2" t="s">
        <v>47</v>
      </c>
      <c r="G32" s="38"/>
      <c r="H32" s="5" t="e" vm="5">
        <v>#VALUE!</v>
      </c>
      <c r="I32" s="3" t="s">
        <v>12</v>
      </c>
      <c r="J32" s="6">
        <v>3</v>
      </c>
      <c r="K32" s="7"/>
      <c r="L32" s="10">
        <f t="shared" si="0"/>
        <v>0</v>
      </c>
      <c r="M32" s="8"/>
      <c r="N32" s="30"/>
      <c r="O32"/>
      <c r="P32"/>
      <c r="Q32"/>
      <c r="R32"/>
      <c r="S32"/>
      <c r="T32"/>
      <c r="U32"/>
      <c r="V32"/>
      <c r="W32"/>
      <c r="X32"/>
      <c r="Y32"/>
      <c r="Z32"/>
      <c r="AA32"/>
      <c r="AB32"/>
      <c r="AC32"/>
      <c r="AD32"/>
      <c r="AE32"/>
      <c r="AF32"/>
      <c r="AG32"/>
      <c r="AH32"/>
      <c r="AI32"/>
      <c r="AJ32"/>
      <c r="AK32"/>
      <c r="AL32"/>
      <c r="AM32"/>
      <c r="AN32"/>
    </row>
    <row r="33" spans="1:40" s="11" customFormat="1" ht="108.75" customHeight="1" x14ac:dyDescent="0.25">
      <c r="A33" s="1"/>
      <c r="B33" s="3" t="s">
        <v>29</v>
      </c>
      <c r="C33" s="2" t="s">
        <v>30</v>
      </c>
      <c r="D33" s="2" t="s">
        <v>65</v>
      </c>
      <c r="E33" s="2" t="s">
        <v>107</v>
      </c>
      <c r="F33" s="2" t="s">
        <v>47</v>
      </c>
      <c r="G33" s="38"/>
      <c r="H33" s="5" t="e" vm="5">
        <v>#VALUE!</v>
      </c>
      <c r="I33" s="3" t="s">
        <v>12</v>
      </c>
      <c r="J33" s="6">
        <v>60</v>
      </c>
      <c r="K33" s="7"/>
      <c r="L33" s="10">
        <f t="shared" si="0"/>
        <v>0</v>
      </c>
      <c r="M33" s="8"/>
      <c r="N33" s="30"/>
      <c r="O33"/>
      <c r="P33"/>
      <c r="Q33"/>
      <c r="R33"/>
      <c r="S33"/>
      <c r="T33"/>
      <c r="U33"/>
      <c r="V33"/>
      <c r="W33"/>
      <c r="X33"/>
      <c r="Y33"/>
      <c r="Z33"/>
      <c r="AA33"/>
      <c r="AB33"/>
      <c r="AC33"/>
      <c r="AD33"/>
      <c r="AE33"/>
      <c r="AF33"/>
      <c r="AG33"/>
      <c r="AH33"/>
      <c r="AI33"/>
      <c r="AJ33"/>
      <c r="AK33"/>
      <c r="AL33"/>
      <c r="AM33"/>
      <c r="AN33"/>
    </row>
    <row r="34" spans="1:40" s="11" customFormat="1" ht="108.75" customHeight="1" x14ac:dyDescent="0.25">
      <c r="A34" s="1"/>
      <c r="B34" s="3" t="s">
        <v>29</v>
      </c>
      <c r="C34" s="2" t="s">
        <v>30</v>
      </c>
      <c r="D34" s="2" t="s">
        <v>65</v>
      </c>
      <c r="E34" s="2" t="s">
        <v>109</v>
      </c>
      <c r="F34" s="2" t="s">
        <v>47</v>
      </c>
      <c r="G34" s="38"/>
      <c r="H34" s="5" t="e" vm="5">
        <v>#VALUE!</v>
      </c>
      <c r="I34" s="3" t="s">
        <v>12</v>
      </c>
      <c r="J34" s="6">
        <v>60</v>
      </c>
      <c r="K34" s="7"/>
      <c r="L34" s="10">
        <f t="shared" si="0"/>
        <v>0</v>
      </c>
      <c r="M34" s="8"/>
      <c r="N34" s="30"/>
      <c r="O34"/>
      <c r="P34"/>
      <c r="Q34"/>
      <c r="R34"/>
      <c r="S34"/>
      <c r="T34"/>
      <c r="U34"/>
      <c r="V34"/>
      <c r="W34"/>
      <c r="X34"/>
      <c r="Y34"/>
      <c r="Z34"/>
      <c r="AA34"/>
      <c r="AB34"/>
      <c r="AC34"/>
      <c r="AD34"/>
      <c r="AE34"/>
      <c r="AF34"/>
      <c r="AG34"/>
      <c r="AH34"/>
      <c r="AI34"/>
      <c r="AJ34"/>
      <c r="AK34"/>
      <c r="AL34"/>
      <c r="AM34"/>
      <c r="AN34"/>
    </row>
    <row r="35" spans="1:40" s="11" customFormat="1" ht="108.75" customHeight="1" x14ac:dyDescent="0.25">
      <c r="A35" s="1"/>
      <c r="B35" s="3" t="s">
        <v>29</v>
      </c>
      <c r="C35" s="2" t="s">
        <v>30</v>
      </c>
      <c r="D35" s="2" t="s">
        <v>65</v>
      </c>
      <c r="E35" s="2" t="s">
        <v>111</v>
      </c>
      <c r="F35" s="2" t="s">
        <v>47</v>
      </c>
      <c r="G35" s="38"/>
      <c r="H35" s="5" t="e" vm="5">
        <v>#VALUE!</v>
      </c>
      <c r="I35" s="3" t="s">
        <v>12</v>
      </c>
      <c r="J35" s="6">
        <v>60</v>
      </c>
      <c r="K35" s="7"/>
      <c r="L35" s="10">
        <f t="shared" si="0"/>
        <v>0</v>
      </c>
      <c r="M35" s="8"/>
      <c r="N35" s="30"/>
      <c r="O35"/>
      <c r="P35"/>
      <c r="Q35"/>
      <c r="R35"/>
      <c r="S35"/>
      <c r="T35"/>
      <c r="U35"/>
      <c r="V35"/>
      <c r="W35"/>
      <c r="X35"/>
      <c r="Y35"/>
      <c r="Z35"/>
      <c r="AA35"/>
      <c r="AB35"/>
      <c r="AC35"/>
      <c r="AD35"/>
      <c r="AE35"/>
      <c r="AF35"/>
      <c r="AG35"/>
      <c r="AH35"/>
      <c r="AI35"/>
      <c r="AJ35"/>
      <c r="AK35"/>
      <c r="AL35"/>
      <c r="AM35"/>
      <c r="AN35"/>
    </row>
    <row r="36" spans="1:40" s="11" customFormat="1" ht="108.75" customHeight="1" x14ac:dyDescent="0.25">
      <c r="A36" s="1"/>
      <c r="B36" s="3" t="s">
        <v>31</v>
      </c>
      <c r="C36" s="2" t="s">
        <v>32</v>
      </c>
      <c r="D36" s="2" t="s">
        <v>66</v>
      </c>
      <c r="E36" s="2" t="s">
        <v>112</v>
      </c>
      <c r="F36" s="2" t="s">
        <v>55</v>
      </c>
      <c r="G36" s="38"/>
      <c r="H36" s="5" t="e" vm="6">
        <v>#VALUE!</v>
      </c>
      <c r="I36" s="3" t="s">
        <v>12</v>
      </c>
      <c r="J36" s="6">
        <v>60</v>
      </c>
      <c r="K36" s="7"/>
      <c r="L36" s="10">
        <f t="shared" si="0"/>
        <v>0</v>
      </c>
      <c r="M36" s="8" t="s">
        <v>68</v>
      </c>
      <c r="N36" s="30"/>
      <c r="O36"/>
      <c r="P36"/>
      <c r="Q36"/>
      <c r="R36"/>
      <c r="S36"/>
      <c r="T36"/>
      <c r="U36"/>
      <c r="V36"/>
      <c r="W36"/>
      <c r="X36"/>
      <c r="Y36"/>
      <c r="Z36"/>
      <c r="AA36"/>
      <c r="AB36"/>
      <c r="AC36"/>
      <c r="AD36"/>
      <c r="AE36"/>
      <c r="AF36"/>
      <c r="AG36"/>
      <c r="AH36"/>
      <c r="AI36"/>
      <c r="AJ36"/>
      <c r="AK36"/>
      <c r="AL36"/>
      <c r="AM36"/>
      <c r="AN36"/>
    </row>
    <row r="37" spans="1:40" s="11" customFormat="1" ht="149.25" customHeight="1" x14ac:dyDescent="0.25">
      <c r="A37" s="1"/>
      <c r="B37" s="3"/>
      <c r="C37" s="2" t="s">
        <v>61</v>
      </c>
      <c r="D37" s="2" t="s">
        <v>124</v>
      </c>
      <c r="E37" s="2" t="s">
        <v>56</v>
      </c>
      <c r="F37" s="2" t="s">
        <v>62</v>
      </c>
      <c r="G37" s="38"/>
      <c r="H37" s="5" t="e" vm="7">
        <v>#VALUE!</v>
      </c>
      <c r="I37" s="3" t="s">
        <v>12</v>
      </c>
      <c r="J37" s="6">
        <v>2</v>
      </c>
      <c r="K37" s="7"/>
      <c r="L37" s="10">
        <f t="shared" si="0"/>
        <v>0</v>
      </c>
      <c r="M37" s="8" t="s">
        <v>68</v>
      </c>
      <c r="N37" s="30"/>
      <c r="O37"/>
      <c r="P37"/>
      <c r="Q37"/>
      <c r="R37"/>
      <c r="S37"/>
      <c r="T37"/>
      <c r="U37"/>
      <c r="V37"/>
      <c r="W37"/>
      <c r="X37"/>
      <c r="Y37"/>
      <c r="Z37"/>
      <c r="AA37"/>
      <c r="AB37"/>
      <c r="AC37"/>
      <c r="AD37"/>
      <c r="AE37"/>
      <c r="AF37"/>
      <c r="AG37"/>
      <c r="AH37"/>
      <c r="AI37"/>
      <c r="AJ37"/>
      <c r="AK37"/>
      <c r="AL37"/>
      <c r="AM37"/>
      <c r="AN37"/>
    </row>
    <row r="38" spans="1:40" s="11" customFormat="1" ht="149.25" customHeight="1" x14ac:dyDescent="0.25">
      <c r="A38" s="1"/>
      <c r="B38" s="3"/>
      <c r="C38" s="2" t="s">
        <v>88</v>
      </c>
      <c r="D38" s="2" t="s">
        <v>124</v>
      </c>
      <c r="E38" s="2" t="s">
        <v>57</v>
      </c>
      <c r="F38" s="2" t="s">
        <v>62</v>
      </c>
      <c r="G38" s="38"/>
      <c r="H38" s="5" t="e" vm="8">
        <v>#VALUE!</v>
      </c>
      <c r="I38" s="3" t="s">
        <v>12</v>
      </c>
      <c r="J38" s="6">
        <v>2</v>
      </c>
      <c r="K38" s="7"/>
      <c r="L38" s="10">
        <f t="shared" si="0"/>
        <v>0</v>
      </c>
      <c r="M38" s="8"/>
      <c r="N38" s="30"/>
      <c r="O38"/>
      <c r="P38"/>
      <c r="Q38"/>
      <c r="R38"/>
      <c r="S38"/>
      <c r="T38"/>
      <c r="U38"/>
      <c r="V38"/>
      <c r="W38"/>
      <c r="X38"/>
      <c r="Y38"/>
      <c r="Z38"/>
      <c r="AA38"/>
      <c r="AB38"/>
      <c r="AC38"/>
      <c r="AD38"/>
      <c r="AE38"/>
      <c r="AF38"/>
      <c r="AG38"/>
      <c r="AH38"/>
      <c r="AI38"/>
      <c r="AJ38"/>
      <c r="AK38"/>
      <c r="AL38"/>
      <c r="AM38"/>
      <c r="AN38"/>
    </row>
    <row r="39" spans="1:40" s="11" customFormat="1" ht="149.25" customHeight="1" x14ac:dyDescent="0.25">
      <c r="A39" s="1"/>
      <c r="B39" s="3"/>
      <c r="C39" s="2" t="s">
        <v>88</v>
      </c>
      <c r="D39" s="2" t="s">
        <v>124</v>
      </c>
      <c r="E39" s="2" t="s">
        <v>58</v>
      </c>
      <c r="F39" s="2" t="s">
        <v>46</v>
      </c>
      <c r="G39" s="38"/>
      <c r="H39" s="5" t="e" vm="8">
        <v>#VALUE!</v>
      </c>
      <c r="I39" s="3" t="s">
        <v>12</v>
      </c>
      <c r="J39" s="6">
        <v>2</v>
      </c>
      <c r="K39" s="7"/>
      <c r="L39" s="10">
        <f t="shared" si="0"/>
        <v>0</v>
      </c>
      <c r="M39" s="8"/>
      <c r="N39" s="30"/>
      <c r="O39"/>
      <c r="P39"/>
      <c r="Q39"/>
      <c r="R39"/>
      <c r="S39"/>
      <c r="T39"/>
      <c r="U39"/>
      <c r="V39"/>
      <c r="W39"/>
      <c r="X39"/>
      <c r="Y39"/>
      <c r="Z39"/>
      <c r="AA39"/>
      <c r="AB39"/>
      <c r="AC39"/>
      <c r="AD39"/>
      <c r="AE39"/>
      <c r="AF39"/>
      <c r="AG39"/>
      <c r="AH39"/>
      <c r="AI39"/>
      <c r="AJ39"/>
      <c r="AK39"/>
      <c r="AL39"/>
      <c r="AM39"/>
      <c r="AN39"/>
    </row>
    <row r="40" spans="1:40" s="11" customFormat="1" ht="149.25" customHeight="1" x14ac:dyDescent="0.25">
      <c r="A40" s="1"/>
      <c r="B40" s="3"/>
      <c r="C40" s="2" t="s">
        <v>88</v>
      </c>
      <c r="D40" s="2" t="s">
        <v>124</v>
      </c>
      <c r="E40" s="2" t="s">
        <v>59</v>
      </c>
      <c r="F40" s="2" t="s">
        <v>62</v>
      </c>
      <c r="G40" s="38"/>
      <c r="H40" s="5" t="e" vm="8">
        <v>#VALUE!</v>
      </c>
      <c r="I40" s="3" t="s">
        <v>12</v>
      </c>
      <c r="J40" s="6">
        <v>2</v>
      </c>
      <c r="K40" s="7"/>
      <c r="L40" s="10">
        <f t="shared" si="0"/>
        <v>0</v>
      </c>
      <c r="M40" s="8"/>
      <c r="N40" s="30"/>
      <c r="O40"/>
      <c r="P40"/>
      <c r="Q40"/>
      <c r="R40"/>
      <c r="S40"/>
      <c r="T40"/>
      <c r="U40"/>
      <c r="V40"/>
      <c r="W40"/>
      <c r="X40"/>
      <c r="Y40"/>
      <c r="Z40"/>
      <c r="AA40"/>
      <c r="AB40"/>
      <c r="AC40"/>
      <c r="AD40"/>
      <c r="AE40"/>
      <c r="AF40"/>
      <c r="AG40"/>
      <c r="AH40"/>
      <c r="AI40"/>
      <c r="AJ40"/>
      <c r="AK40"/>
      <c r="AL40"/>
      <c r="AM40"/>
      <c r="AN40"/>
    </row>
    <row r="41" spans="1:40" s="11" customFormat="1" ht="149.25" customHeight="1" x14ac:dyDescent="0.25">
      <c r="A41" s="1"/>
      <c r="B41" s="3"/>
      <c r="C41" s="2" t="s">
        <v>61</v>
      </c>
      <c r="D41" s="2" t="s">
        <v>124</v>
      </c>
      <c r="E41" s="2" t="s">
        <v>60</v>
      </c>
      <c r="F41" s="2" t="s">
        <v>62</v>
      </c>
      <c r="G41" s="38"/>
      <c r="H41" s="5" t="e" vm="8">
        <v>#VALUE!</v>
      </c>
      <c r="I41" s="3" t="s">
        <v>12</v>
      </c>
      <c r="J41" s="6">
        <v>1</v>
      </c>
      <c r="K41" s="7"/>
      <c r="L41" s="10">
        <f t="shared" si="0"/>
        <v>0</v>
      </c>
      <c r="M41" s="8"/>
      <c r="N41" s="30"/>
      <c r="O41"/>
      <c r="P41"/>
      <c r="Q41"/>
      <c r="R41"/>
      <c r="S41"/>
      <c r="T41"/>
      <c r="U41"/>
      <c r="V41"/>
      <c r="W41"/>
      <c r="X41"/>
      <c r="Y41"/>
      <c r="Z41"/>
      <c r="AA41"/>
      <c r="AB41"/>
      <c r="AC41"/>
      <c r="AD41"/>
      <c r="AE41"/>
      <c r="AF41"/>
      <c r="AG41"/>
      <c r="AH41"/>
      <c r="AI41"/>
      <c r="AJ41"/>
      <c r="AK41"/>
      <c r="AL41"/>
      <c r="AM41"/>
      <c r="AN41"/>
    </row>
    <row r="42" spans="1:40" s="11" customFormat="1" ht="149.25" customHeight="1" x14ac:dyDescent="0.25">
      <c r="A42" s="1"/>
      <c r="B42" s="9" t="s">
        <v>40</v>
      </c>
      <c r="C42" s="2" t="s">
        <v>41</v>
      </c>
      <c r="D42" s="2" t="s">
        <v>124</v>
      </c>
      <c r="E42" s="2" t="s">
        <v>113</v>
      </c>
      <c r="F42" s="2" t="s">
        <v>55</v>
      </c>
      <c r="G42" s="38"/>
      <c r="H42" s="5" t="e" vm="9">
        <v>#VALUE!</v>
      </c>
      <c r="I42" s="3" t="s">
        <v>12</v>
      </c>
      <c r="J42" s="6">
        <v>5</v>
      </c>
      <c r="K42" s="7"/>
      <c r="L42" s="10">
        <f t="shared" si="0"/>
        <v>0</v>
      </c>
      <c r="M42" s="8" t="s">
        <v>128</v>
      </c>
      <c r="N42" s="30"/>
      <c r="O42"/>
      <c r="P42"/>
      <c r="Q42"/>
      <c r="R42"/>
      <c r="S42"/>
      <c r="T42"/>
      <c r="U42"/>
      <c r="V42"/>
      <c r="W42"/>
      <c r="X42"/>
      <c r="Y42"/>
      <c r="Z42"/>
      <c r="AA42"/>
      <c r="AB42"/>
      <c r="AC42"/>
      <c r="AD42"/>
      <c r="AE42"/>
      <c r="AF42"/>
      <c r="AG42"/>
      <c r="AH42"/>
      <c r="AI42"/>
      <c r="AJ42"/>
      <c r="AK42"/>
      <c r="AL42"/>
      <c r="AM42"/>
      <c r="AN42"/>
    </row>
    <row r="43" spans="1:40" s="11" customFormat="1" ht="149.25" customHeight="1" x14ac:dyDescent="0.25">
      <c r="A43" s="1"/>
      <c r="B43" s="3"/>
      <c r="C43" s="2" t="s">
        <v>42</v>
      </c>
      <c r="D43" s="2" t="s">
        <v>124</v>
      </c>
      <c r="E43" s="2" t="s">
        <v>113</v>
      </c>
      <c r="F43" s="2" t="s">
        <v>55</v>
      </c>
      <c r="G43" s="38"/>
      <c r="H43" s="5" t="e" vm="10">
        <v>#VALUE!</v>
      </c>
      <c r="I43" s="3" t="s">
        <v>12</v>
      </c>
      <c r="J43" s="6">
        <v>5</v>
      </c>
      <c r="K43" s="7"/>
      <c r="L43" s="10">
        <f t="shared" si="0"/>
        <v>0</v>
      </c>
      <c r="M43" s="8" t="s">
        <v>68</v>
      </c>
      <c r="N43" s="30"/>
      <c r="O43"/>
      <c r="P43"/>
      <c r="Q43"/>
      <c r="R43"/>
      <c r="S43"/>
      <c r="T43"/>
      <c r="U43"/>
      <c r="V43"/>
      <c r="W43"/>
      <c r="X43"/>
      <c r="Y43"/>
      <c r="Z43"/>
      <c r="AA43"/>
      <c r="AB43"/>
      <c r="AC43"/>
      <c r="AD43"/>
      <c r="AE43"/>
      <c r="AF43"/>
      <c r="AG43"/>
      <c r="AH43"/>
      <c r="AI43"/>
      <c r="AJ43"/>
      <c r="AK43"/>
      <c r="AL43"/>
      <c r="AM43"/>
      <c r="AN43"/>
    </row>
    <row r="44" spans="1:40" s="11" customFormat="1" ht="108.75" customHeight="1" x14ac:dyDescent="0.25">
      <c r="A44" s="1">
        <v>715180007900</v>
      </c>
      <c r="B44" s="3" t="s">
        <v>10</v>
      </c>
      <c r="C44" s="2" t="s">
        <v>11</v>
      </c>
      <c r="D44" s="2" t="s">
        <v>125</v>
      </c>
      <c r="E44" s="2" t="s">
        <v>115</v>
      </c>
      <c r="F44" s="2" t="s">
        <v>55</v>
      </c>
      <c r="G44" s="38"/>
      <c r="H44" s="5" t="e" vm="11">
        <v>#VALUE!</v>
      </c>
      <c r="I44" s="3" t="s">
        <v>12</v>
      </c>
      <c r="J44" s="6">
        <v>10</v>
      </c>
      <c r="K44" s="7"/>
      <c r="L44" s="10">
        <f t="shared" si="0"/>
        <v>0</v>
      </c>
      <c r="M44" s="8" t="s">
        <v>68</v>
      </c>
      <c r="N44" s="30"/>
      <c r="O44"/>
      <c r="P44"/>
      <c r="Q44"/>
      <c r="R44"/>
      <c r="S44"/>
      <c r="T44"/>
      <c r="U44"/>
      <c r="V44"/>
      <c r="W44"/>
      <c r="X44"/>
      <c r="Y44"/>
      <c r="Z44"/>
      <c r="AA44"/>
      <c r="AB44"/>
      <c r="AC44"/>
      <c r="AD44"/>
      <c r="AE44"/>
      <c r="AF44"/>
      <c r="AG44"/>
      <c r="AH44"/>
      <c r="AI44"/>
      <c r="AJ44"/>
      <c r="AK44"/>
      <c r="AL44"/>
      <c r="AM44"/>
      <c r="AN44"/>
    </row>
    <row r="45" spans="1:40" s="11" customFormat="1" ht="108.75" customHeight="1" x14ac:dyDescent="0.25">
      <c r="A45" s="1">
        <v>715180008000</v>
      </c>
      <c r="B45" s="3" t="s">
        <v>10</v>
      </c>
      <c r="C45" s="2" t="s">
        <v>13</v>
      </c>
      <c r="D45" s="2" t="s">
        <v>125</v>
      </c>
      <c r="E45" s="2" t="s">
        <v>114</v>
      </c>
      <c r="F45" s="2" t="s">
        <v>55</v>
      </c>
      <c r="G45" s="38"/>
      <c r="H45" s="5" t="e" vm="12">
        <v>#VALUE!</v>
      </c>
      <c r="I45" s="3" t="s">
        <v>12</v>
      </c>
      <c r="J45" s="6">
        <v>10</v>
      </c>
      <c r="K45" s="7"/>
      <c r="L45" s="10">
        <f t="shared" si="0"/>
        <v>0</v>
      </c>
      <c r="M45" s="8"/>
      <c r="N45" s="30"/>
      <c r="O45"/>
      <c r="P45"/>
      <c r="Q45"/>
      <c r="R45"/>
      <c r="S45"/>
      <c r="T45"/>
      <c r="U45"/>
      <c r="V45"/>
      <c r="W45"/>
      <c r="X45"/>
      <c r="Y45"/>
      <c r="Z45"/>
      <c r="AA45"/>
      <c r="AB45"/>
      <c r="AC45"/>
      <c r="AD45"/>
      <c r="AE45"/>
      <c r="AF45"/>
      <c r="AG45"/>
      <c r="AH45"/>
      <c r="AI45"/>
      <c r="AJ45"/>
      <c r="AK45"/>
      <c r="AL45"/>
      <c r="AM45"/>
      <c r="AN45"/>
    </row>
    <row r="46" spans="1:40" s="11" customFormat="1" ht="108.75" customHeight="1" x14ac:dyDescent="0.25">
      <c r="A46" s="1">
        <v>715180008400</v>
      </c>
      <c r="B46" s="3"/>
      <c r="C46" s="2" t="s">
        <v>14</v>
      </c>
      <c r="D46" s="2" t="s">
        <v>126</v>
      </c>
      <c r="E46" s="2" t="s">
        <v>100</v>
      </c>
      <c r="F46" s="2" t="s">
        <v>55</v>
      </c>
      <c r="G46" s="38"/>
      <c r="H46" s="5" t="e" vm="13">
        <v>#VALUE!</v>
      </c>
      <c r="I46" s="3" t="s">
        <v>12</v>
      </c>
      <c r="J46" s="6">
        <v>10</v>
      </c>
      <c r="K46" s="7"/>
      <c r="L46" s="10">
        <f t="shared" si="0"/>
        <v>0</v>
      </c>
      <c r="M46" s="8"/>
      <c r="N46" s="30"/>
      <c r="O46"/>
      <c r="P46"/>
      <c r="Q46"/>
      <c r="R46"/>
      <c r="S46"/>
      <c r="T46"/>
      <c r="U46"/>
      <c r="V46"/>
      <c r="W46"/>
      <c r="X46"/>
      <c r="Y46"/>
      <c r="Z46"/>
      <c r="AA46"/>
      <c r="AB46"/>
      <c r="AC46"/>
      <c r="AD46"/>
      <c r="AE46"/>
      <c r="AF46"/>
      <c r="AG46"/>
      <c r="AH46"/>
      <c r="AI46"/>
      <c r="AJ46"/>
      <c r="AK46"/>
      <c r="AL46"/>
      <c r="AM46"/>
      <c r="AN46"/>
    </row>
    <row r="47" spans="1:40" s="11" customFormat="1" ht="108.75" customHeight="1" x14ac:dyDescent="0.25">
      <c r="A47" s="1">
        <v>715180010500</v>
      </c>
      <c r="B47" s="3"/>
      <c r="C47" s="2" t="s">
        <v>15</v>
      </c>
      <c r="D47" s="2" t="s">
        <v>66</v>
      </c>
      <c r="E47" s="2" t="s">
        <v>100</v>
      </c>
      <c r="F47" s="2" t="s">
        <v>55</v>
      </c>
      <c r="G47" s="38"/>
      <c r="H47" s="5" t="e" vm="14">
        <v>#VALUE!</v>
      </c>
      <c r="I47" s="3" t="s">
        <v>12</v>
      </c>
      <c r="J47" s="6">
        <v>20</v>
      </c>
      <c r="K47" s="7"/>
      <c r="L47" s="10">
        <f t="shared" si="0"/>
        <v>0</v>
      </c>
      <c r="M47" s="8"/>
      <c r="N47" s="30"/>
      <c r="O47"/>
      <c r="P47"/>
      <c r="Q47"/>
      <c r="R47"/>
      <c r="S47"/>
      <c r="T47"/>
      <c r="U47"/>
      <c r="V47"/>
      <c r="W47"/>
      <c r="X47"/>
      <c r="Y47"/>
      <c r="Z47"/>
      <c r="AA47"/>
      <c r="AB47"/>
      <c r="AC47"/>
      <c r="AD47"/>
      <c r="AE47"/>
      <c r="AF47"/>
      <c r="AG47"/>
      <c r="AH47"/>
      <c r="AI47"/>
      <c r="AJ47"/>
      <c r="AK47"/>
      <c r="AL47"/>
      <c r="AM47"/>
      <c r="AN47"/>
    </row>
    <row r="48" spans="1:40" s="11" customFormat="1" ht="108.75" customHeight="1" x14ac:dyDescent="0.25">
      <c r="A48" s="1">
        <v>715180014200</v>
      </c>
      <c r="B48" s="3" t="s">
        <v>16</v>
      </c>
      <c r="C48" s="2" t="s">
        <v>17</v>
      </c>
      <c r="D48" s="2"/>
      <c r="E48" s="2" t="s">
        <v>117</v>
      </c>
      <c r="F48" s="2" t="s">
        <v>55</v>
      </c>
      <c r="G48" s="38"/>
      <c r="H48" s="5" t="e" vm="15">
        <v>#VALUE!</v>
      </c>
      <c r="I48" s="3" t="s">
        <v>12</v>
      </c>
      <c r="J48" s="6">
        <v>20</v>
      </c>
      <c r="K48" s="7"/>
      <c r="L48" s="10">
        <f t="shared" si="0"/>
        <v>0</v>
      </c>
      <c r="M48" s="8"/>
      <c r="N48" s="30"/>
      <c r="O48"/>
      <c r="P48"/>
      <c r="Q48"/>
      <c r="R48"/>
      <c r="S48"/>
      <c r="T48"/>
      <c r="U48"/>
      <c r="V48"/>
      <c r="W48"/>
      <c r="X48"/>
      <c r="Y48"/>
      <c r="Z48"/>
      <c r="AA48"/>
      <c r="AB48"/>
      <c r="AC48"/>
      <c r="AD48"/>
      <c r="AE48"/>
      <c r="AF48"/>
      <c r="AG48"/>
      <c r="AH48"/>
      <c r="AI48"/>
      <c r="AJ48"/>
      <c r="AK48"/>
      <c r="AL48"/>
      <c r="AM48"/>
      <c r="AN48"/>
    </row>
    <row r="49" spans="1:40" s="11" customFormat="1" ht="108.75" customHeight="1" x14ac:dyDescent="0.25">
      <c r="A49" s="1">
        <v>715180017800</v>
      </c>
      <c r="B49" s="3" t="s">
        <v>16</v>
      </c>
      <c r="C49" s="2" t="s">
        <v>18</v>
      </c>
      <c r="D49" s="2"/>
      <c r="E49" s="2" t="s">
        <v>117</v>
      </c>
      <c r="F49" s="2" t="s">
        <v>55</v>
      </c>
      <c r="G49" s="38"/>
      <c r="H49" s="5" t="e" vm="16">
        <v>#VALUE!</v>
      </c>
      <c r="I49" s="3" t="s">
        <v>12</v>
      </c>
      <c r="J49" s="6">
        <v>20</v>
      </c>
      <c r="K49" s="7"/>
      <c r="L49" s="10">
        <f t="shared" si="0"/>
        <v>0</v>
      </c>
      <c r="M49" s="8"/>
      <c r="N49" s="30"/>
      <c r="O49"/>
      <c r="P49"/>
      <c r="Q49"/>
      <c r="R49"/>
      <c r="S49"/>
      <c r="T49"/>
      <c r="U49"/>
      <c r="V49"/>
      <c r="W49"/>
      <c r="X49"/>
      <c r="Y49"/>
      <c r="Z49"/>
      <c r="AA49"/>
      <c r="AB49"/>
      <c r="AC49"/>
      <c r="AD49"/>
      <c r="AE49"/>
      <c r="AF49"/>
      <c r="AG49"/>
      <c r="AH49"/>
      <c r="AI49"/>
      <c r="AJ49"/>
      <c r="AK49"/>
      <c r="AL49"/>
      <c r="AM49"/>
      <c r="AN49"/>
    </row>
    <row r="50" spans="1:40" s="11" customFormat="1" ht="108.75" customHeight="1" x14ac:dyDescent="0.25">
      <c r="A50" s="1">
        <v>724000002900</v>
      </c>
      <c r="B50" s="3" t="s">
        <v>92</v>
      </c>
      <c r="C50" s="2" t="s">
        <v>20</v>
      </c>
      <c r="D50" s="2"/>
      <c r="E50" s="2" t="s">
        <v>118</v>
      </c>
      <c r="F50" s="2" t="s">
        <v>55</v>
      </c>
      <c r="G50" s="38"/>
      <c r="H50" s="5" t="e" vm="17">
        <v>#VALUE!</v>
      </c>
      <c r="I50" s="3" t="s">
        <v>21</v>
      </c>
      <c r="J50" s="6">
        <v>300</v>
      </c>
      <c r="K50" s="7"/>
      <c r="L50" s="10">
        <f t="shared" si="0"/>
        <v>0</v>
      </c>
      <c r="M50" s="8"/>
      <c r="N50" s="30"/>
      <c r="O50"/>
      <c r="P50"/>
      <c r="Q50"/>
      <c r="R50"/>
      <c r="S50"/>
      <c r="T50"/>
      <c r="U50"/>
      <c r="V50"/>
      <c r="W50"/>
      <c r="X50"/>
      <c r="Y50"/>
      <c r="Z50"/>
      <c r="AA50"/>
      <c r="AB50"/>
      <c r="AC50"/>
      <c r="AD50"/>
      <c r="AE50"/>
      <c r="AF50"/>
      <c r="AG50"/>
      <c r="AH50"/>
      <c r="AI50"/>
      <c r="AJ50"/>
      <c r="AK50"/>
      <c r="AL50"/>
      <c r="AM50"/>
      <c r="AN50"/>
    </row>
    <row r="51" spans="1:40" s="11" customFormat="1" ht="108.75" customHeight="1" x14ac:dyDescent="0.25">
      <c r="A51" s="1">
        <v>724000003500</v>
      </c>
      <c r="B51" s="3" t="s">
        <v>90</v>
      </c>
      <c r="C51" s="2" t="s">
        <v>22</v>
      </c>
      <c r="D51" s="2"/>
      <c r="E51" s="2" t="s">
        <v>119</v>
      </c>
      <c r="F51" s="2" t="s">
        <v>55</v>
      </c>
      <c r="G51" s="38"/>
      <c r="H51" s="5" t="e" vm="18">
        <v>#VALUE!</v>
      </c>
      <c r="I51" s="3" t="s">
        <v>21</v>
      </c>
      <c r="J51" s="6">
        <v>400</v>
      </c>
      <c r="K51" s="7"/>
      <c r="L51" s="10">
        <f t="shared" si="0"/>
        <v>0</v>
      </c>
      <c r="M51" s="8"/>
      <c r="N51" s="30"/>
      <c r="O51"/>
      <c r="P51"/>
      <c r="Q51"/>
      <c r="R51"/>
      <c r="S51"/>
      <c r="T51"/>
      <c r="U51"/>
      <c r="V51"/>
      <c r="W51"/>
      <c r="X51"/>
      <c r="Y51"/>
      <c r="Z51"/>
      <c r="AA51"/>
      <c r="AB51"/>
      <c r="AC51"/>
      <c r="AD51"/>
      <c r="AE51"/>
      <c r="AF51"/>
      <c r="AG51"/>
      <c r="AH51"/>
      <c r="AI51"/>
      <c r="AJ51"/>
      <c r="AK51"/>
      <c r="AL51"/>
      <c r="AM51"/>
      <c r="AN51"/>
    </row>
    <row r="52" spans="1:40" s="11" customFormat="1" ht="108.75" customHeight="1" x14ac:dyDescent="0.25">
      <c r="A52" s="1">
        <v>724000029400</v>
      </c>
      <c r="B52" s="3" t="s">
        <v>90</v>
      </c>
      <c r="C52" s="2" t="s">
        <v>23</v>
      </c>
      <c r="D52" s="2"/>
      <c r="E52" s="2" t="s">
        <v>120</v>
      </c>
      <c r="F52" s="2" t="s">
        <v>55</v>
      </c>
      <c r="G52" s="38"/>
      <c r="H52" s="5" t="e" vm="19">
        <v>#VALUE!</v>
      </c>
      <c r="I52" s="3" t="s">
        <v>21</v>
      </c>
      <c r="J52" s="6">
        <v>2000</v>
      </c>
      <c r="K52" s="7"/>
      <c r="L52" s="10">
        <f t="shared" si="0"/>
        <v>0</v>
      </c>
      <c r="M52" s="8"/>
      <c r="N52" s="30"/>
      <c r="O52"/>
      <c r="P52"/>
      <c r="Q52"/>
      <c r="R52"/>
      <c r="S52"/>
      <c r="T52"/>
      <c r="U52"/>
      <c r="V52"/>
      <c r="W52"/>
      <c r="X52"/>
      <c r="Y52"/>
      <c r="Z52"/>
      <c r="AA52"/>
      <c r="AB52"/>
      <c r="AC52"/>
      <c r="AD52"/>
      <c r="AE52"/>
      <c r="AF52"/>
      <c r="AG52"/>
      <c r="AH52"/>
      <c r="AI52"/>
      <c r="AJ52"/>
      <c r="AK52"/>
      <c r="AL52"/>
      <c r="AM52"/>
      <c r="AN52"/>
    </row>
    <row r="53" spans="1:40" s="11" customFormat="1" ht="108.75" customHeight="1" x14ac:dyDescent="0.25">
      <c r="A53" s="1">
        <v>724000006000</v>
      </c>
      <c r="B53" s="3"/>
      <c r="C53" s="2" t="s">
        <v>24</v>
      </c>
      <c r="D53" s="2"/>
      <c r="E53" s="2" t="s">
        <v>100</v>
      </c>
      <c r="F53" s="2" t="s">
        <v>55</v>
      </c>
      <c r="G53" s="38"/>
      <c r="H53" s="5" t="e" vm="20">
        <v>#VALUE!</v>
      </c>
      <c r="I53" s="3" t="s">
        <v>12</v>
      </c>
      <c r="J53" s="6">
        <v>100</v>
      </c>
      <c r="K53" s="7"/>
      <c r="L53" s="10">
        <f t="shared" si="0"/>
        <v>0</v>
      </c>
      <c r="M53" s="8"/>
      <c r="N53" s="30"/>
      <c r="O53"/>
      <c r="P53"/>
      <c r="Q53"/>
      <c r="R53"/>
      <c r="S53"/>
      <c r="T53"/>
      <c r="U53"/>
      <c r="V53"/>
      <c r="W53"/>
      <c r="X53"/>
      <c r="Y53"/>
      <c r="Z53"/>
      <c r="AA53"/>
      <c r="AB53"/>
      <c r="AC53"/>
      <c r="AD53"/>
      <c r="AE53"/>
      <c r="AF53"/>
      <c r="AG53"/>
      <c r="AH53"/>
      <c r="AI53"/>
      <c r="AJ53"/>
      <c r="AK53"/>
      <c r="AL53"/>
      <c r="AM53"/>
      <c r="AN53"/>
    </row>
    <row r="54" spans="1:40" s="11" customFormat="1" ht="108.75" customHeight="1" x14ac:dyDescent="0.25">
      <c r="A54" s="1">
        <v>724000007300</v>
      </c>
      <c r="B54" s="3" t="s">
        <v>91</v>
      </c>
      <c r="C54" s="2" t="s">
        <v>25</v>
      </c>
      <c r="D54" s="2"/>
      <c r="E54" s="2" t="s">
        <v>95</v>
      </c>
      <c r="F54" s="2" t="s">
        <v>55</v>
      </c>
      <c r="G54" s="38"/>
      <c r="H54" s="5" t="e" vm="21">
        <v>#VALUE!</v>
      </c>
      <c r="I54" s="3" t="s">
        <v>21</v>
      </c>
      <c r="J54" s="6">
        <v>800</v>
      </c>
      <c r="K54" s="7"/>
      <c r="L54" s="10">
        <f t="shared" si="0"/>
        <v>0</v>
      </c>
      <c r="M54" s="8"/>
      <c r="N54" s="30"/>
      <c r="O54"/>
      <c r="P54"/>
      <c r="Q54"/>
      <c r="R54"/>
      <c r="S54"/>
      <c r="T54"/>
      <c r="U54"/>
      <c r="V54"/>
      <c r="W54"/>
      <c r="X54"/>
      <c r="Y54"/>
      <c r="Z54"/>
      <c r="AA54"/>
      <c r="AB54"/>
      <c r="AC54"/>
      <c r="AD54"/>
      <c r="AE54"/>
      <c r="AF54"/>
      <c r="AG54"/>
      <c r="AH54"/>
      <c r="AI54"/>
      <c r="AJ54"/>
      <c r="AK54"/>
      <c r="AL54"/>
      <c r="AM54"/>
      <c r="AN54"/>
    </row>
    <row r="55" spans="1:40" s="11" customFormat="1" ht="108.75" customHeight="1" x14ac:dyDescent="0.25">
      <c r="A55" s="1">
        <v>724000002600</v>
      </c>
      <c r="B55" s="3" t="s">
        <v>92</v>
      </c>
      <c r="C55" s="2" t="s">
        <v>26</v>
      </c>
      <c r="D55" s="2"/>
      <c r="E55" s="2" t="s">
        <v>96</v>
      </c>
      <c r="F55" s="2" t="s">
        <v>55</v>
      </c>
      <c r="G55" s="38"/>
      <c r="H55" s="5" t="e" vm="22">
        <v>#VALUE!</v>
      </c>
      <c r="I55" s="3" t="s">
        <v>21</v>
      </c>
      <c r="J55" s="6">
        <v>30</v>
      </c>
      <c r="K55" s="7"/>
      <c r="L55" s="10">
        <f t="shared" si="0"/>
        <v>0</v>
      </c>
      <c r="M55" s="8" t="s">
        <v>94</v>
      </c>
      <c r="N55" s="30"/>
      <c r="O55"/>
      <c r="P55"/>
      <c r="Q55"/>
      <c r="R55"/>
      <c r="S55"/>
      <c r="T55"/>
      <c r="U55"/>
      <c r="V55"/>
      <c r="W55"/>
      <c r="X55"/>
      <c r="Y55"/>
      <c r="Z55"/>
      <c r="AA55"/>
      <c r="AB55"/>
      <c r="AC55"/>
      <c r="AD55"/>
      <c r="AE55"/>
      <c r="AF55"/>
      <c r="AG55"/>
      <c r="AH55"/>
      <c r="AI55"/>
      <c r="AJ55"/>
      <c r="AK55"/>
      <c r="AL55"/>
      <c r="AM55"/>
      <c r="AN55"/>
    </row>
    <row r="56" spans="1:40" s="11" customFormat="1" ht="108.75" customHeight="1" x14ac:dyDescent="0.25">
      <c r="A56" s="1">
        <v>724000002700</v>
      </c>
      <c r="B56" s="3" t="s">
        <v>93</v>
      </c>
      <c r="C56" s="2" t="s">
        <v>36</v>
      </c>
      <c r="D56" s="2"/>
      <c r="E56" s="2" t="s">
        <v>97</v>
      </c>
      <c r="F56" s="2" t="s">
        <v>55</v>
      </c>
      <c r="G56" s="38"/>
      <c r="H56" s="5" t="e" vm="23">
        <v>#VALUE!</v>
      </c>
      <c r="I56" s="3" t="s">
        <v>21</v>
      </c>
      <c r="J56" s="6">
        <v>5</v>
      </c>
      <c r="K56" s="7"/>
      <c r="L56" s="10">
        <f t="shared" si="0"/>
        <v>0</v>
      </c>
      <c r="M56" s="8"/>
      <c r="N56" s="30"/>
      <c r="O56"/>
      <c r="P56"/>
      <c r="Q56"/>
      <c r="R56"/>
      <c r="S56"/>
      <c r="T56"/>
      <c r="U56"/>
      <c r="V56"/>
      <c r="W56"/>
      <c r="X56"/>
      <c r="Y56"/>
      <c r="Z56"/>
      <c r="AA56"/>
      <c r="AB56"/>
      <c r="AC56"/>
      <c r="AD56"/>
      <c r="AE56"/>
      <c r="AF56"/>
      <c r="AG56"/>
      <c r="AH56"/>
      <c r="AI56"/>
      <c r="AJ56"/>
      <c r="AK56"/>
      <c r="AL56"/>
      <c r="AM56"/>
      <c r="AN56"/>
    </row>
    <row r="57" spans="1:40" s="11" customFormat="1" ht="108.75" customHeight="1" x14ac:dyDescent="0.25">
      <c r="A57" s="1">
        <v>724000028800</v>
      </c>
      <c r="B57" s="3" t="s">
        <v>93</v>
      </c>
      <c r="C57" s="2" t="s">
        <v>37</v>
      </c>
      <c r="D57" s="2"/>
      <c r="E57" s="2" t="s">
        <v>98</v>
      </c>
      <c r="F57" s="2" t="s">
        <v>55</v>
      </c>
      <c r="G57" s="38"/>
      <c r="H57" s="5" t="e" vm="24">
        <v>#VALUE!</v>
      </c>
      <c r="I57" s="3" t="s">
        <v>21</v>
      </c>
      <c r="J57" s="6">
        <v>300</v>
      </c>
      <c r="K57" s="7"/>
      <c r="L57" s="10">
        <f t="shared" si="0"/>
        <v>0</v>
      </c>
      <c r="M57" s="8"/>
      <c r="N57" s="30"/>
      <c r="O57"/>
      <c r="P57"/>
      <c r="Q57"/>
      <c r="R57"/>
      <c r="S57"/>
      <c r="T57"/>
      <c r="U57"/>
      <c r="V57"/>
      <c r="W57"/>
      <c r="X57"/>
      <c r="Y57"/>
      <c r="Z57"/>
      <c r="AA57"/>
      <c r="AB57"/>
      <c r="AC57"/>
      <c r="AD57"/>
      <c r="AE57"/>
      <c r="AF57"/>
      <c r="AG57"/>
      <c r="AH57"/>
      <c r="AI57"/>
      <c r="AJ57"/>
      <c r="AK57"/>
      <c r="AL57"/>
      <c r="AM57"/>
      <c r="AN57"/>
    </row>
    <row r="58" spans="1:40" s="11" customFormat="1" ht="108.75" customHeight="1" x14ac:dyDescent="0.25">
      <c r="A58" s="1">
        <v>724000028900</v>
      </c>
      <c r="B58" s="3" t="s">
        <v>93</v>
      </c>
      <c r="C58" s="2" t="s">
        <v>38</v>
      </c>
      <c r="D58" s="2"/>
      <c r="E58" s="2" t="s">
        <v>96</v>
      </c>
      <c r="F58" s="2" t="s">
        <v>55</v>
      </c>
      <c r="G58" s="38"/>
      <c r="H58" s="5" t="e" vm="25">
        <v>#VALUE!</v>
      </c>
      <c r="I58" s="3" t="s">
        <v>21</v>
      </c>
      <c r="J58" s="6">
        <v>30</v>
      </c>
      <c r="K58" s="7"/>
      <c r="L58" s="10">
        <f t="shared" si="0"/>
        <v>0</v>
      </c>
      <c r="M58" s="8"/>
      <c r="N58" s="30"/>
      <c r="O58"/>
      <c r="P58"/>
      <c r="Q58"/>
      <c r="R58"/>
      <c r="S58"/>
      <c r="T58"/>
      <c r="U58"/>
      <c r="V58"/>
      <c r="W58"/>
      <c r="X58"/>
      <c r="Y58"/>
      <c r="Z58"/>
      <c r="AA58"/>
      <c r="AB58"/>
      <c r="AC58"/>
      <c r="AD58"/>
      <c r="AE58"/>
      <c r="AF58"/>
      <c r="AG58"/>
      <c r="AH58"/>
      <c r="AI58"/>
      <c r="AJ58"/>
      <c r="AK58"/>
      <c r="AL58"/>
      <c r="AM58"/>
      <c r="AN58"/>
    </row>
    <row r="59" spans="1:40" s="11" customFormat="1" ht="108.75" customHeight="1" x14ac:dyDescent="0.25">
      <c r="A59" s="1">
        <v>724000029000</v>
      </c>
      <c r="B59" s="3" t="s">
        <v>93</v>
      </c>
      <c r="C59" s="2" t="s">
        <v>39</v>
      </c>
      <c r="D59" s="2"/>
      <c r="E59" s="2" t="s">
        <v>99</v>
      </c>
      <c r="F59" s="2" t="s">
        <v>55</v>
      </c>
      <c r="G59" s="38"/>
      <c r="H59" s="5" t="e" vm="26">
        <v>#VALUE!</v>
      </c>
      <c r="I59" s="3" t="s">
        <v>21</v>
      </c>
      <c r="J59" s="6">
        <v>30</v>
      </c>
      <c r="K59" s="7"/>
      <c r="L59" s="10">
        <f t="shared" si="0"/>
        <v>0</v>
      </c>
      <c r="M59" s="8"/>
      <c r="N59" s="30"/>
      <c r="O59"/>
      <c r="P59"/>
      <c r="Q59"/>
      <c r="R59"/>
      <c r="S59"/>
      <c r="T59"/>
      <c r="U59"/>
      <c r="V59"/>
      <c r="W59"/>
      <c r="X59"/>
      <c r="Y59"/>
      <c r="Z59"/>
      <c r="AA59"/>
      <c r="AB59"/>
      <c r="AC59"/>
      <c r="AD59"/>
      <c r="AE59"/>
      <c r="AF59"/>
      <c r="AG59"/>
      <c r="AH59"/>
      <c r="AI59"/>
      <c r="AJ59"/>
      <c r="AK59"/>
      <c r="AL59"/>
      <c r="AM59"/>
      <c r="AN59"/>
    </row>
    <row r="60" spans="1:40" s="11" customFormat="1" ht="108.75" customHeight="1" x14ac:dyDescent="0.25">
      <c r="A60" s="1">
        <v>793500012200</v>
      </c>
      <c r="B60" s="3"/>
      <c r="C60" s="2" t="s">
        <v>27</v>
      </c>
      <c r="D60" s="2"/>
      <c r="E60" s="2" t="s">
        <v>100</v>
      </c>
      <c r="F60" s="2" t="s">
        <v>55</v>
      </c>
      <c r="G60" s="38"/>
      <c r="H60" s="5" t="e" vm="27">
        <v>#VALUE!</v>
      </c>
      <c r="I60" s="3" t="s">
        <v>12</v>
      </c>
      <c r="J60" s="6">
        <v>40</v>
      </c>
      <c r="K60" s="7"/>
      <c r="L60" s="10">
        <f t="shared" si="0"/>
        <v>0</v>
      </c>
      <c r="M60" s="8"/>
      <c r="N60" s="30"/>
      <c r="O60"/>
      <c r="P60"/>
      <c r="Q60"/>
      <c r="R60"/>
      <c r="S60"/>
      <c r="T60"/>
      <c r="U60"/>
      <c r="V60"/>
      <c r="W60"/>
      <c r="X60"/>
      <c r="Y60"/>
      <c r="Z60"/>
      <c r="AA60"/>
      <c r="AB60"/>
      <c r="AC60"/>
      <c r="AD60"/>
      <c r="AE60"/>
      <c r="AF60"/>
      <c r="AG60"/>
      <c r="AH60"/>
      <c r="AI60"/>
      <c r="AJ60"/>
      <c r="AK60"/>
      <c r="AL60"/>
      <c r="AM60"/>
      <c r="AN60"/>
    </row>
    <row r="61" spans="1:40" s="11" customFormat="1" ht="125.25" customHeight="1" x14ac:dyDescent="0.25">
      <c r="A61" s="1"/>
      <c r="B61" s="3" t="s">
        <v>28</v>
      </c>
      <c r="C61" s="26" t="s">
        <v>69</v>
      </c>
      <c r="D61" s="2"/>
      <c r="E61" s="2" t="s">
        <v>79</v>
      </c>
      <c r="F61" s="2" t="s">
        <v>55</v>
      </c>
      <c r="G61" s="38"/>
      <c r="H61" s="5" t="e" vm="28">
        <v>#VALUE!</v>
      </c>
      <c r="I61" s="3" t="s">
        <v>12</v>
      </c>
      <c r="J61" s="6">
        <v>2</v>
      </c>
      <c r="K61" s="7"/>
      <c r="L61" s="10">
        <f t="shared" si="0"/>
        <v>0</v>
      </c>
      <c r="M61" s="8" t="s">
        <v>68</v>
      </c>
      <c r="N61" s="30"/>
      <c r="O61"/>
      <c r="P61"/>
      <c r="Q61"/>
      <c r="R61"/>
      <c r="S61"/>
      <c r="T61"/>
      <c r="U61"/>
      <c r="V61"/>
      <c r="W61"/>
      <c r="X61"/>
      <c r="Y61"/>
      <c r="Z61"/>
      <c r="AA61"/>
      <c r="AB61"/>
      <c r="AC61"/>
      <c r="AD61"/>
      <c r="AE61"/>
      <c r="AF61"/>
      <c r="AG61"/>
      <c r="AH61"/>
      <c r="AI61"/>
      <c r="AJ61"/>
      <c r="AK61"/>
      <c r="AL61"/>
      <c r="AM61"/>
      <c r="AN61"/>
    </row>
    <row r="62" spans="1:40" s="11" customFormat="1" ht="125.25" customHeight="1" x14ac:dyDescent="0.25">
      <c r="A62" s="1"/>
      <c r="B62" s="3" t="s">
        <v>28</v>
      </c>
      <c r="C62" s="26" t="s">
        <v>69</v>
      </c>
      <c r="D62" s="2"/>
      <c r="E62" s="2" t="s">
        <v>78</v>
      </c>
      <c r="F62" s="2" t="s">
        <v>55</v>
      </c>
      <c r="G62" s="38"/>
      <c r="H62" s="5" t="e" vm="28">
        <v>#VALUE!</v>
      </c>
      <c r="I62" s="3" t="s">
        <v>12</v>
      </c>
      <c r="J62" s="6">
        <v>2</v>
      </c>
      <c r="K62" s="7"/>
      <c r="L62" s="10">
        <f t="shared" si="0"/>
        <v>0</v>
      </c>
      <c r="M62" s="8"/>
      <c r="N62" s="30"/>
      <c r="O62"/>
      <c r="P62"/>
      <c r="Q62"/>
      <c r="R62"/>
      <c r="S62"/>
      <c r="T62"/>
      <c r="U62"/>
      <c r="V62"/>
      <c r="W62"/>
      <c r="X62"/>
      <c r="Y62"/>
      <c r="Z62"/>
      <c r="AA62"/>
      <c r="AB62"/>
      <c r="AC62"/>
      <c r="AD62"/>
      <c r="AE62"/>
      <c r="AF62"/>
      <c r="AG62"/>
      <c r="AH62"/>
      <c r="AI62"/>
      <c r="AJ62"/>
      <c r="AK62"/>
      <c r="AL62"/>
      <c r="AM62"/>
      <c r="AN62"/>
    </row>
    <row r="63" spans="1:40" s="11" customFormat="1" ht="125.25" customHeight="1" x14ac:dyDescent="0.25">
      <c r="A63" s="1"/>
      <c r="B63" s="3" t="s">
        <v>28</v>
      </c>
      <c r="C63" s="26" t="s">
        <v>69</v>
      </c>
      <c r="D63" s="2"/>
      <c r="E63" s="2" t="s">
        <v>77</v>
      </c>
      <c r="F63" s="2" t="s">
        <v>55</v>
      </c>
      <c r="G63" s="38"/>
      <c r="H63" s="5" t="e" vm="28">
        <v>#VALUE!</v>
      </c>
      <c r="I63" s="3" t="s">
        <v>12</v>
      </c>
      <c r="J63" s="6">
        <v>2</v>
      </c>
      <c r="K63" s="7"/>
      <c r="L63" s="10">
        <f t="shared" si="0"/>
        <v>0</v>
      </c>
      <c r="M63" s="8"/>
      <c r="N63" s="30"/>
      <c r="O63"/>
      <c r="P63"/>
      <c r="Q63"/>
      <c r="R63"/>
      <c r="S63"/>
      <c r="T63"/>
      <c r="U63"/>
      <c r="V63"/>
      <c r="W63"/>
      <c r="X63"/>
      <c r="Y63"/>
      <c r="Z63"/>
      <c r="AA63"/>
      <c r="AB63"/>
      <c r="AC63"/>
      <c r="AD63"/>
      <c r="AE63"/>
      <c r="AF63"/>
      <c r="AG63"/>
      <c r="AH63"/>
      <c r="AI63"/>
      <c r="AJ63"/>
      <c r="AK63"/>
      <c r="AL63"/>
      <c r="AM63"/>
      <c r="AN63"/>
    </row>
    <row r="64" spans="1:40" s="11" customFormat="1" ht="125.25" customHeight="1" x14ac:dyDescent="0.25">
      <c r="A64" s="1"/>
      <c r="B64" s="3" t="s">
        <v>28</v>
      </c>
      <c r="C64" s="26" t="s">
        <v>69</v>
      </c>
      <c r="D64" s="2"/>
      <c r="E64" s="2" t="s">
        <v>76</v>
      </c>
      <c r="F64" s="2" t="s">
        <v>55</v>
      </c>
      <c r="G64" s="38"/>
      <c r="H64" s="5" t="e" vm="28">
        <v>#VALUE!</v>
      </c>
      <c r="I64" s="3" t="s">
        <v>12</v>
      </c>
      <c r="J64" s="6">
        <v>2</v>
      </c>
      <c r="K64" s="7"/>
      <c r="L64" s="10">
        <f t="shared" si="0"/>
        <v>0</v>
      </c>
      <c r="M64" s="8"/>
      <c r="N64" s="30"/>
      <c r="O64"/>
      <c r="P64"/>
      <c r="Q64"/>
      <c r="R64"/>
      <c r="S64"/>
      <c r="T64"/>
      <c r="U64"/>
      <c r="V64"/>
      <c r="W64"/>
      <c r="X64"/>
      <c r="Y64"/>
      <c r="Z64"/>
      <c r="AA64"/>
      <c r="AB64"/>
      <c r="AC64"/>
      <c r="AD64"/>
      <c r="AE64"/>
      <c r="AF64"/>
      <c r="AG64"/>
      <c r="AH64"/>
      <c r="AI64"/>
      <c r="AJ64"/>
      <c r="AK64"/>
      <c r="AL64"/>
      <c r="AM64"/>
      <c r="AN64"/>
    </row>
    <row r="65" spans="1:40" s="11" customFormat="1" ht="125.25" customHeight="1" x14ac:dyDescent="0.25">
      <c r="A65" s="1"/>
      <c r="B65" s="3" t="s">
        <v>28</v>
      </c>
      <c r="C65" s="26" t="s">
        <v>69</v>
      </c>
      <c r="D65" s="2"/>
      <c r="E65" s="2" t="s">
        <v>75</v>
      </c>
      <c r="F65" s="2" t="s">
        <v>55</v>
      </c>
      <c r="G65" s="38"/>
      <c r="H65" s="5" t="e" vm="28">
        <v>#VALUE!</v>
      </c>
      <c r="I65" s="3" t="s">
        <v>12</v>
      </c>
      <c r="J65" s="6">
        <v>5</v>
      </c>
      <c r="K65" s="7"/>
      <c r="L65" s="10">
        <f t="shared" si="0"/>
        <v>0</v>
      </c>
      <c r="M65" s="8"/>
      <c r="N65" s="30"/>
      <c r="O65"/>
      <c r="P65"/>
      <c r="Q65"/>
      <c r="R65"/>
      <c r="S65"/>
      <c r="T65"/>
      <c r="U65"/>
      <c r="V65"/>
      <c r="W65"/>
      <c r="X65"/>
      <c r="Y65"/>
      <c r="Z65"/>
      <c r="AA65"/>
      <c r="AB65"/>
      <c r="AC65"/>
      <c r="AD65"/>
      <c r="AE65"/>
      <c r="AF65"/>
      <c r="AG65"/>
      <c r="AH65"/>
      <c r="AI65"/>
      <c r="AJ65"/>
      <c r="AK65"/>
      <c r="AL65"/>
      <c r="AM65"/>
      <c r="AN65"/>
    </row>
    <row r="66" spans="1:40" s="11" customFormat="1" ht="125.25" customHeight="1" x14ac:dyDescent="0.25">
      <c r="A66" s="1"/>
      <c r="B66" s="3" t="s">
        <v>28</v>
      </c>
      <c r="C66" s="26" t="s">
        <v>69</v>
      </c>
      <c r="D66" s="2"/>
      <c r="E66" s="2" t="s">
        <v>74</v>
      </c>
      <c r="F66" s="2" t="s">
        <v>55</v>
      </c>
      <c r="G66" s="38"/>
      <c r="H66" s="5" t="e" vm="28">
        <v>#VALUE!</v>
      </c>
      <c r="I66" s="3" t="s">
        <v>12</v>
      </c>
      <c r="J66" s="6">
        <v>5</v>
      </c>
      <c r="K66" s="7"/>
      <c r="L66" s="10">
        <f t="shared" si="0"/>
        <v>0</v>
      </c>
      <c r="M66" s="8"/>
      <c r="N66" s="30"/>
      <c r="O66"/>
      <c r="P66"/>
      <c r="Q66"/>
      <c r="R66"/>
      <c r="S66"/>
      <c r="T66"/>
      <c r="U66"/>
      <c r="V66"/>
      <c r="W66"/>
      <c r="X66"/>
      <c r="Y66"/>
      <c r="Z66"/>
      <c r="AA66"/>
      <c r="AB66"/>
      <c r="AC66"/>
      <c r="AD66"/>
      <c r="AE66"/>
      <c r="AF66"/>
      <c r="AG66"/>
      <c r="AH66"/>
      <c r="AI66"/>
      <c r="AJ66"/>
      <c r="AK66"/>
      <c r="AL66"/>
      <c r="AM66"/>
      <c r="AN66"/>
    </row>
    <row r="67" spans="1:40" s="11" customFormat="1" ht="125.25" customHeight="1" x14ac:dyDescent="0.25">
      <c r="A67" s="1"/>
      <c r="B67" s="3" t="s">
        <v>28</v>
      </c>
      <c r="C67" s="26" t="s">
        <v>69</v>
      </c>
      <c r="D67" s="2"/>
      <c r="E67" s="2" t="s">
        <v>73</v>
      </c>
      <c r="F67" s="2" t="s">
        <v>55</v>
      </c>
      <c r="G67" s="38"/>
      <c r="H67" s="5" t="e" vm="28">
        <v>#VALUE!</v>
      </c>
      <c r="I67" s="3" t="s">
        <v>12</v>
      </c>
      <c r="J67" s="6">
        <v>5</v>
      </c>
      <c r="K67" s="7"/>
      <c r="L67" s="10">
        <f t="shared" si="0"/>
        <v>0</v>
      </c>
      <c r="M67" s="8"/>
      <c r="N67" s="30"/>
      <c r="O67"/>
      <c r="P67"/>
      <c r="Q67"/>
      <c r="R67"/>
      <c r="S67"/>
      <c r="T67"/>
      <c r="U67"/>
      <c r="V67"/>
      <c r="W67"/>
      <c r="X67"/>
      <c r="Y67"/>
      <c r="Z67"/>
      <c r="AA67"/>
      <c r="AB67"/>
      <c r="AC67"/>
      <c r="AD67"/>
      <c r="AE67"/>
      <c r="AF67"/>
      <c r="AG67"/>
      <c r="AH67"/>
      <c r="AI67"/>
      <c r="AJ67"/>
      <c r="AK67"/>
      <c r="AL67"/>
      <c r="AM67"/>
      <c r="AN67"/>
    </row>
    <row r="68" spans="1:40" s="11" customFormat="1" ht="125.25" customHeight="1" x14ac:dyDescent="0.25">
      <c r="A68" s="1"/>
      <c r="B68" s="3" t="s">
        <v>28</v>
      </c>
      <c r="C68" s="26" t="s">
        <v>69</v>
      </c>
      <c r="D68" s="2"/>
      <c r="E68" s="2" t="s">
        <v>72</v>
      </c>
      <c r="F68" s="2" t="s">
        <v>55</v>
      </c>
      <c r="G68" s="38"/>
      <c r="H68" s="5" t="e" vm="28">
        <v>#VALUE!</v>
      </c>
      <c r="I68" s="3" t="s">
        <v>12</v>
      </c>
      <c r="J68" s="6">
        <v>1</v>
      </c>
      <c r="K68" s="7"/>
      <c r="L68" s="10">
        <f t="shared" si="0"/>
        <v>0</v>
      </c>
      <c r="M68" s="8"/>
      <c r="N68" s="30"/>
      <c r="O68"/>
      <c r="P68"/>
      <c r="Q68"/>
      <c r="R68"/>
      <c r="S68"/>
      <c r="T68"/>
      <c r="U68"/>
      <c r="V68"/>
      <c r="W68"/>
      <c r="X68"/>
      <c r="Y68"/>
      <c r="Z68"/>
      <c r="AA68"/>
      <c r="AB68"/>
      <c r="AC68"/>
      <c r="AD68"/>
      <c r="AE68"/>
      <c r="AF68"/>
      <c r="AG68"/>
      <c r="AH68"/>
      <c r="AI68"/>
      <c r="AJ68"/>
      <c r="AK68"/>
      <c r="AL68"/>
      <c r="AM68"/>
      <c r="AN68"/>
    </row>
    <row r="69" spans="1:40" s="11" customFormat="1" ht="125.25" customHeight="1" x14ac:dyDescent="0.25">
      <c r="A69" s="1"/>
      <c r="B69" s="3" t="s">
        <v>28</v>
      </c>
      <c r="C69" s="26" t="s">
        <v>69</v>
      </c>
      <c r="D69" s="2"/>
      <c r="E69" s="2" t="s">
        <v>71</v>
      </c>
      <c r="F69" s="2" t="s">
        <v>55</v>
      </c>
      <c r="G69" s="38"/>
      <c r="H69" s="5" t="e" vm="28">
        <v>#VALUE!</v>
      </c>
      <c r="I69" s="3" t="s">
        <v>12</v>
      </c>
      <c r="J69" s="6">
        <v>1</v>
      </c>
      <c r="K69" s="7"/>
      <c r="L69" s="10">
        <f t="shared" si="0"/>
        <v>0</v>
      </c>
      <c r="M69" s="8"/>
      <c r="N69" s="30"/>
      <c r="O69"/>
      <c r="P69"/>
      <c r="Q69"/>
      <c r="R69"/>
      <c r="S69"/>
      <c r="T69"/>
      <c r="U69"/>
      <c r="V69"/>
      <c r="W69"/>
      <c r="X69"/>
      <c r="Y69"/>
      <c r="Z69"/>
      <c r="AA69"/>
      <c r="AB69"/>
      <c r="AC69"/>
      <c r="AD69"/>
      <c r="AE69"/>
      <c r="AF69"/>
      <c r="AG69"/>
      <c r="AH69"/>
      <c r="AI69"/>
      <c r="AJ69"/>
      <c r="AK69"/>
      <c r="AL69"/>
      <c r="AM69"/>
      <c r="AN69"/>
    </row>
    <row r="70" spans="1:40" s="11" customFormat="1" ht="125.25" customHeight="1" thickBot="1" x14ac:dyDescent="0.3">
      <c r="A70" s="18"/>
      <c r="B70" s="19" t="s">
        <v>28</v>
      </c>
      <c r="C70" s="27" t="s">
        <v>69</v>
      </c>
      <c r="D70" s="20"/>
      <c r="E70" s="20" t="s">
        <v>70</v>
      </c>
      <c r="F70" s="20" t="s">
        <v>55</v>
      </c>
      <c r="G70" s="39"/>
      <c r="H70" s="21" t="e" vm="28">
        <v>#VALUE!</v>
      </c>
      <c r="I70" s="19" t="s">
        <v>12</v>
      </c>
      <c r="J70" s="22">
        <v>1</v>
      </c>
      <c r="K70" s="23"/>
      <c r="L70" s="24">
        <f t="shared" si="0"/>
        <v>0</v>
      </c>
      <c r="M70" s="25"/>
      <c r="N70" s="30"/>
      <c r="O70"/>
      <c r="P70"/>
      <c r="Q70"/>
      <c r="R70"/>
      <c r="S70"/>
      <c r="T70"/>
      <c r="U70"/>
      <c r="V70"/>
      <c r="W70"/>
      <c r="X70"/>
      <c r="Y70"/>
      <c r="Z70"/>
      <c r="AA70"/>
      <c r="AB70"/>
      <c r="AC70"/>
      <c r="AD70"/>
      <c r="AE70"/>
      <c r="AF70"/>
      <c r="AG70"/>
      <c r="AH70"/>
      <c r="AI70"/>
      <c r="AJ70"/>
      <c r="AK70"/>
      <c r="AL70"/>
      <c r="AM70"/>
      <c r="AN70"/>
    </row>
    <row r="71" spans="1:40" ht="46.5" customHeight="1" thickBot="1" x14ac:dyDescent="0.3">
      <c r="H71" s="43" t="s">
        <v>67</v>
      </c>
      <c r="I71" s="44"/>
      <c r="J71" s="45"/>
      <c r="K71" s="46">
        <f>SUM(L9:L70)</f>
        <v>0</v>
      </c>
      <c r="L71" s="47"/>
      <c r="M71" s="48"/>
    </row>
    <row r="72" spans="1:40" ht="48.75" customHeight="1" x14ac:dyDescent="0.25">
      <c r="A72" s="28" t="s">
        <v>80</v>
      </c>
      <c r="B72" s="28"/>
    </row>
    <row r="73" spans="1:40" ht="24.75" customHeight="1" x14ac:dyDescent="0.25">
      <c r="A73" s="29" t="s">
        <v>81</v>
      </c>
      <c r="B73" s="29" t="s">
        <v>82</v>
      </c>
    </row>
    <row r="74" spans="1:40" ht="24.75" customHeight="1" x14ac:dyDescent="0.25">
      <c r="A74" s="29" t="s">
        <v>83</v>
      </c>
      <c r="B74" s="29" t="s">
        <v>84</v>
      </c>
    </row>
    <row r="75" spans="1:40" ht="24.75" customHeight="1" x14ac:dyDescent="0.25">
      <c r="A75" s="29" t="s">
        <v>85</v>
      </c>
      <c r="B75" s="29" t="s">
        <v>86</v>
      </c>
    </row>
  </sheetData>
  <sheetProtection algorithmName="SHA-512" hashValue="VDBTPtCLz6IwDljPWZ5DE5cqSZXCC/hKE+cBKyQX+m02Q24EVcLaBpSqfeihJbiOmQf6sO+xOfXY4QFYPMslBw==" saltValue="UHPpj0c4J37s3Sg966cwIg==" spinCount="100000" sheet="1" objects="1" scenarios="1"/>
  <protectedRanges>
    <protectedRange sqref="G44:H44 G46:H46" name="Oblast1"/>
    <protectedRange sqref="K9:K13" name="Oblast1_3_1"/>
    <protectedRange sqref="G50:H50" name="Oblast1_4"/>
    <protectedRange sqref="K50" name="Oblast1_3_3"/>
    <protectedRange sqref="G51:H54" name="Oblast1_5"/>
    <protectedRange sqref="K51:K54" name="Oblast1_3_4"/>
    <protectedRange sqref="G55:H55" name="Oblast1_2"/>
    <protectedRange sqref="K55" name="Oblast1_3_2"/>
    <protectedRange sqref="K60" name="Oblast1_3_5"/>
    <protectedRange sqref="H14:H23" name="Oblast1_1_2"/>
    <protectedRange sqref="K14:K23" name="Oblast1_3_1_2"/>
    <protectedRange sqref="G56:H59" name="Oblast1_1_3"/>
    <protectedRange sqref="K56:K59" name="Oblast1_3_1_3"/>
    <protectedRange sqref="K24:K32" name="Oblast1_3_2_1_1"/>
    <protectedRange sqref="H24:H29" name="Oblast1_2_1_1"/>
  </protectedRanges>
  <mergeCells count="4">
    <mergeCell ref="A1:L3"/>
    <mergeCell ref="A5:B5"/>
    <mergeCell ref="H71:J71"/>
    <mergeCell ref="K71:M71"/>
  </mergeCells>
  <phoneticPr fontId="12" type="noConversion"/>
  <conditionalFormatting sqref="A9:A10">
    <cfRule type="duplicateValues" dxfId="27" priority="193"/>
    <cfRule type="duplicateValues" dxfId="26" priority="194" stopIfTrue="1"/>
    <cfRule type="duplicateValues" dxfId="25" priority="195" stopIfTrue="1"/>
    <cfRule type="duplicateValues" dxfId="24" priority="196"/>
  </conditionalFormatting>
  <conditionalFormatting sqref="A24">
    <cfRule type="duplicateValues" dxfId="23" priority="7" stopIfTrue="1"/>
    <cfRule type="duplicateValues" dxfId="22" priority="8"/>
  </conditionalFormatting>
  <conditionalFormatting sqref="A25:A26">
    <cfRule type="duplicateValues" dxfId="21" priority="9"/>
    <cfRule type="duplicateValues" dxfId="20" priority="10" stopIfTrue="1"/>
    <cfRule type="duplicateValues" dxfId="19" priority="11" stopIfTrue="1"/>
    <cfRule type="duplicateValues" dxfId="18" priority="12"/>
  </conditionalFormatting>
  <conditionalFormatting sqref="A27:A28">
    <cfRule type="duplicateValues" dxfId="17" priority="13"/>
    <cfRule type="duplicateValues" dxfId="16" priority="14" stopIfTrue="1"/>
  </conditionalFormatting>
  <conditionalFormatting sqref="A29:A30">
    <cfRule type="duplicateValues" dxfId="15" priority="15"/>
    <cfRule type="duplicateValues" dxfId="14" priority="16" stopIfTrue="1"/>
    <cfRule type="duplicateValues" dxfId="13" priority="17" stopIfTrue="1"/>
    <cfRule type="duplicateValues" dxfId="12" priority="18"/>
  </conditionalFormatting>
  <conditionalFormatting sqref="A31">
    <cfRule type="duplicateValues" dxfId="11" priority="19"/>
    <cfRule type="duplicateValues" dxfId="10" priority="20" stopIfTrue="1"/>
  </conditionalFormatting>
  <conditionalFormatting sqref="A32 A24">
    <cfRule type="duplicateValues" dxfId="9" priority="5"/>
    <cfRule type="duplicateValues" dxfId="8" priority="6" stopIfTrue="1"/>
  </conditionalFormatting>
  <conditionalFormatting sqref="A33:A70 A11:A23">
    <cfRule type="duplicateValues" dxfId="7" priority="201"/>
    <cfRule type="duplicateValues" dxfId="6" priority="202" stopIfTrue="1"/>
    <cfRule type="duplicateValues" dxfId="5" priority="203" stopIfTrue="1"/>
    <cfRule type="duplicateValues" dxfId="4" priority="204"/>
  </conditionalFormatting>
  <conditionalFormatting sqref="B42">
    <cfRule type="duplicateValues" dxfId="3" priority="1"/>
    <cfRule type="duplicateValues" dxfId="2" priority="2" stopIfTrue="1"/>
    <cfRule type="duplicateValues" dxfId="1" priority="3" stopIfTrue="1"/>
    <cfRule type="duplicateValues" dxfId="0" priority="4"/>
  </conditionalFormatting>
  <pageMargins left="0.7" right="0.7" top="0.78740157499999996" bottom="0.78740157499999996" header="0.3" footer="0.3"/>
  <pageSetup paperSize="9" scale="32"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List1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Viktoria Horáková</dc:creator>
  <cp:lastModifiedBy>Viktoria Horáková</cp:lastModifiedBy>
  <cp:lastPrinted>2025-03-18T06:26:22Z</cp:lastPrinted>
  <dcterms:created xsi:type="dcterms:W3CDTF">2025-03-05T08:50:50Z</dcterms:created>
  <dcterms:modified xsi:type="dcterms:W3CDTF">2025-04-16T06:47:39Z</dcterms:modified>
</cp:coreProperties>
</file>