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66925"/>
  <mc:AlternateContent xmlns:mc="http://schemas.openxmlformats.org/markup-compatibility/2006">
    <mc:Choice Requires="x15">
      <x15ac:absPath xmlns:x15ac="http://schemas.microsoft.com/office/spreadsheetml/2010/11/ac" url="\\s-v-srv02\unlog\OON\ROK 2025\VZ\VZMR\Ochranné pomůcky\FINAL\část 1\"/>
    </mc:Choice>
  </mc:AlternateContent>
  <xr:revisionPtr revIDLastSave="0" documentId="13_ncr:1_{F16CCCCF-6B59-4F58-BDC9-032A276E0CEF}" xr6:coauthVersionLast="47" xr6:coauthVersionMax="47" xr10:uidLastSave="{00000000-0000-0000-0000-000000000000}"/>
  <bookViews>
    <workbookView xWindow="57480" yWindow="-120" windowWidth="29040" windowHeight="15720" tabRatio="787" xr2:uid="{00000000-000D-0000-FFFF-FFFF00000000}"/>
  </bookViews>
  <sheets>
    <sheet name="Technická specifikace" sheetId="2" r:id="rId1"/>
    <sheet name="5. Svářečské OP" sheetId="6" state="hidden" r:id="rId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460" i="2" l="1"/>
  <c r="M7" i="2" l="1"/>
  <c r="M8" i="2"/>
  <c r="M9" i="2"/>
  <c r="M6" i="2"/>
  <c r="M11" i="2"/>
  <c r="M12" i="2"/>
  <c r="M13" i="2"/>
  <c r="M14" i="2"/>
  <c r="M15" i="2"/>
  <c r="M16" i="2"/>
  <c r="M17" i="2"/>
  <c r="M18" i="2"/>
  <c r="M19" i="2"/>
  <c r="M20" i="2"/>
  <c r="M21" i="2"/>
  <c r="M22" i="2"/>
  <c r="M23" i="2"/>
  <c r="M24" i="2"/>
  <c r="M25" i="2"/>
  <c r="M26" i="2"/>
  <c r="M27" i="2"/>
  <c r="M28" i="2"/>
  <c r="M29" i="2"/>
  <c r="M30" i="2"/>
  <c r="M31" i="2"/>
  <c r="M32" i="2"/>
  <c r="M33" i="2"/>
  <c r="M34" i="2"/>
  <c r="M35" i="2"/>
  <c r="M36" i="2"/>
  <c r="M37" i="2"/>
  <c r="M38" i="2"/>
  <c r="M39" i="2"/>
  <c r="M40" i="2"/>
  <c r="M41" i="2"/>
  <c r="M42" i="2"/>
  <c r="M43" i="2"/>
  <c r="M44" i="2"/>
  <c r="M45" i="2"/>
  <c r="M46" i="2"/>
  <c r="M47" i="2"/>
  <c r="M48" i="2"/>
  <c r="M49" i="2"/>
  <c r="M50" i="2"/>
  <c r="M51" i="2"/>
  <c r="M52" i="2"/>
  <c r="M53" i="2"/>
  <c r="M54" i="2"/>
  <c r="M55" i="2"/>
  <c r="M56" i="2"/>
  <c r="M57" i="2"/>
  <c r="M58" i="2"/>
  <c r="M59" i="2"/>
  <c r="M60" i="2"/>
  <c r="M61" i="2"/>
  <c r="M62" i="2"/>
  <c r="M63" i="2"/>
  <c r="M64" i="2"/>
  <c r="M65" i="2"/>
  <c r="M66" i="2"/>
  <c r="M67" i="2"/>
  <c r="M68" i="2"/>
  <c r="M69" i="2"/>
  <c r="M70" i="2"/>
  <c r="M71" i="2"/>
  <c r="M72" i="2"/>
  <c r="M73" i="2"/>
  <c r="M74" i="2"/>
  <c r="M75" i="2"/>
  <c r="M76" i="2"/>
  <c r="M77" i="2"/>
  <c r="M78" i="2"/>
  <c r="M79" i="2"/>
  <c r="M80" i="2"/>
  <c r="M81" i="2"/>
  <c r="M82" i="2"/>
  <c r="M83" i="2"/>
  <c r="M84" i="2"/>
  <c r="M85" i="2"/>
  <c r="M86" i="2"/>
  <c r="M87" i="2"/>
  <c r="M88" i="2"/>
  <c r="M89" i="2"/>
  <c r="M90" i="2"/>
  <c r="M91" i="2"/>
  <c r="M92" i="2"/>
  <c r="M93" i="2"/>
  <c r="M94" i="2"/>
  <c r="M95" i="2"/>
  <c r="M96" i="2"/>
  <c r="M97" i="2"/>
  <c r="M98" i="2"/>
  <c r="M99" i="2"/>
  <c r="M100" i="2"/>
  <c r="M101" i="2"/>
  <c r="M102" i="2"/>
  <c r="M103" i="2"/>
  <c r="M104" i="2"/>
  <c r="M105" i="2"/>
  <c r="M106" i="2"/>
  <c r="M107" i="2"/>
  <c r="M108" i="2"/>
  <c r="M109" i="2"/>
  <c r="M110" i="2"/>
  <c r="M111" i="2"/>
  <c r="M112" i="2"/>
  <c r="M113" i="2"/>
  <c r="M114" i="2"/>
  <c r="M115" i="2"/>
  <c r="M116" i="2"/>
  <c r="M117" i="2"/>
  <c r="M118" i="2"/>
  <c r="M119" i="2"/>
  <c r="M120" i="2"/>
  <c r="M121" i="2"/>
  <c r="M122" i="2"/>
  <c r="M123" i="2"/>
  <c r="M124" i="2"/>
  <c r="M125" i="2"/>
  <c r="M126" i="2"/>
  <c r="M127" i="2"/>
  <c r="M128" i="2"/>
  <c r="M129" i="2"/>
  <c r="M130" i="2"/>
  <c r="M131" i="2"/>
  <c r="M132" i="2"/>
  <c r="M133" i="2"/>
  <c r="M134" i="2"/>
  <c r="M135" i="2"/>
  <c r="M136" i="2"/>
  <c r="M137" i="2"/>
  <c r="M138" i="2"/>
  <c r="M139" i="2"/>
  <c r="M140" i="2"/>
  <c r="M141" i="2"/>
  <c r="M142" i="2"/>
  <c r="M143" i="2"/>
  <c r="M144" i="2"/>
  <c r="M145" i="2"/>
  <c r="M146" i="2"/>
  <c r="M147" i="2"/>
  <c r="M148" i="2"/>
  <c r="M149" i="2"/>
  <c r="M150" i="2"/>
  <c r="M151" i="2"/>
  <c r="M152" i="2"/>
  <c r="M153" i="2"/>
  <c r="M154" i="2"/>
  <c r="M155" i="2"/>
  <c r="M156" i="2"/>
  <c r="M157" i="2"/>
  <c r="M158" i="2"/>
  <c r="M159" i="2"/>
  <c r="M160" i="2"/>
  <c r="M161" i="2"/>
  <c r="M162" i="2"/>
  <c r="M163" i="2"/>
  <c r="M164" i="2"/>
  <c r="M165" i="2"/>
  <c r="M166" i="2"/>
  <c r="M167" i="2"/>
  <c r="M168" i="2"/>
  <c r="M169" i="2"/>
  <c r="M170" i="2"/>
  <c r="M171" i="2"/>
  <c r="M172" i="2"/>
  <c r="M173" i="2"/>
  <c r="M174" i="2"/>
  <c r="M175" i="2"/>
  <c r="M176" i="2"/>
  <c r="M177" i="2"/>
  <c r="M178" i="2"/>
  <c r="M179" i="2"/>
  <c r="M180" i="2"/>
  <c r="M181" i="2"/>
  <c r="M182" i="2"/>
  <c r="M183" i="2"/>
  <c r="M184" i="2"/>
  <c r="M185" i="2"/>
  <c r="M186" i="2"/>
  <c r="M187" i="2"/>
  <c r="M188" i="2"/>
  <c r="M189" i="2"/>
  <c r="M190" i="2"/>
  <c r="M191" i="2"/>
  <c r="M192" i="2"/>
  <c r="M193" i="2"/>
  <c r="M194" i="2"/>
  <c r="M195" i="2"/>
  <c r="M196" i="2"/>
  <c r="M197" i="2"/>
  <c r="M198" i="2"/>
  <c r="M199" i="2"/>
  <c r="M200" i="2"/>
  <c r="M201" i="2"/>
  <c r="M202" i="2"/>
  <c r="M203" i="2"/>
  <c r="M204" i="2"/>
  <c r="M205" i="2"/>
  <c r="M206" i="2"/>
  <c r="M207" i="2"/>
  <c r="M208" i="2"/>
  <c r="M209" i="2"/>
  <c r="M210" i="2"/>
  <c r="M211" i="2"/>
  <c r="M212" i="2"/>
  <c r="M213" i="2"/>
  <c r="M214" i="2"/>
  <c r="M215" i="2"/>
  <c r="M216" i="2"/>
  <c r="M217" i="2"/>
  <c r="M218" i="2"/>
  <c r="M219" i="2"/>
  <c r="M220" i="2"/>
  <c r="M221" i="2"/>
  <c r="M222" i="2"/>
  <c r="M223" i="2"/>
  <c r="M224" i="2"/>
  <c r="M225" i="2"/>
  <c r="M226" i="2"/>
  <c r="M227" i="2"/>
  <c r="M228" i="2"/>
  <c r="M229" i="2"/>
  <c r="M230" i="2"/>
  <c r="M231" i="2"/>
  <c r="M232" i="2"/>
  <c r="M233" i="2"/>
  <c r="M234" i="2"/>
  <c r="M235" i="2"/>
  <c r="M236" i="2"/>
  <c r="M237" i="2"/>
  <c r="M238" i="2"/>
  <c r="M239" i="2"/>
  <c r="M240" i="2"/>
  <c r="M241" i="2"/>
  <c r="M242" i="2"/>
  <c r="M243" i="2"/>
  <c r="M244" i="2"/>
  <c r="M245" i="2"/>
  <c r="M246" i="2"/>
  <c r="M247" i="2"/>
  <c r="M248" i="2"/>
  <c r="M249" i="2"/>
  <c r="M250" i="2"/>
  <c r="M251" i="2"/>
  <c r="M252" i="2"/>
  <c r="M253" i="2"/>
  <c r="M254" i="2"/>
  <c r="M255" i="2"/>
  <c r="M256" i="2"/>
  <c r="M257" i="2"/>
  <c r="M258" i="2"/>
  <c r="M259" i="2"/>
  <c r="M260" i="2"/>
  <c r="M261" i="2"/>
  <c r="M262" i="2"/>
  <c r="M263" i="2"/>
  <c r="M264" i="2"/>
  <c r="M265" i="2"/>
  <c r="M266" i="2"/>
  <c r="M267" i="2"/>
  <c r="M268" i="2"/>
  <c r="M269" i="2"/>
  <c r="M270" i="2"/>
  <c r="M271" i="2"/>
  <c r="M272" i="2"/>
  <c r="M273" i="2"/>
  <c r="M274" i="2"/>
  <c r="M275" i="2"/>
  <c r="M276" i="2"/>
  <c r="M277" i="2"/>
  <c r="M278" i="2"/>
  <c r="M279" i="2"/>
  <c r="M280" i="2"/>
  <c r="M281" i="2"/>
  <c r="M282" i="2"/>
  <c r="M283" i="2"/>
  <c r="M284" i="2"/>
  <c r="M285" i="2"/>
  <c r="M286" i="2"/>
  <c r="M287" i="2"/>
  <c r="M288" i="2"/>
  <c r="M289" i="2"/>
  <c r="M290" i="2"/>
  <c r="M291" i="2"/>
  <c r="M292" i="2"/>
  <c r="M293" i="2"/>
  <c r="M294" i="2"/>
  <c r="M295" i="2"/>
  <c r="M296" i="2"/>
  <c r="M297" i="2"/>
  <c r="M298" i="2"/>
  <c r="M299" i="2"/>
  <c r="M300" i="2"/>
  <c r="M301" i="2"/>
  <c r="M302" i="2"/>
  <c r="M303" i="2"/>
  <c r="M304" i="2"/>
  <c r="M305" i="2"/>
  <c r="M306" i="2"/>
  <c r="M307" i="2"/>
  <c r="M308" i="2"/>
  <c r="M309" i="2"/>
  <c r="M310" i="2"/>
  <c r="M311" i="2"/>
  <c r="M312" i="2"/>
  <c r="M313" i="2"/>
  <c r="M314" i="2"/>
  <c r="M315" i="2"/>
  <c r="M316" i="2"/>
  <c r="M317" i="2"/>
  <c r="M318" i="2"/>
  <c r="M319" i="2"/>
  <c r="M320" i="2"/>
  <c r="M321" i="2"/>
  <c r="M322" i="2"/>
  <c r="M323" i="2"/>
  <c r="M324" i="2"/>
  <c r="M325" i="2"/>
  <c r="M326" i="2"/>
  <c r="M327" i="2"/>
  <c r="M328" i="2"/>
  <c r="M329" i="2"/>
  <c r="M330" i="2"/>
  <c r="M331" i="2"/>
  <c r="M332" i="2"/>
  <c r="M333" i="2"/>
  <c r="M334" i="2"/>
  <c r="M335" i="2"/>
  <c r="M336" i="2"/>
  <c r="M337" i="2"/>
  <c r="M338" i="2"/>
  <c r="M339" i="2"/>
  <c r="M340" i="2"/>
  <c r="M341" i="2"/>
  <c r="M342" i="2"/>
  <c r="M343" i="2"/>
  <c r="M344" i="2"/>
  <c r="M345" i="2"/>
  <c r="M346" i="2"/>
  <c r="M347" i="2"/>
  <c r="M348" i="2"/>
  <c r="M349" i="2"/>
  <c r="M350" i="2"/>
  <c r="M351" i="2"/>
  <c r="M352" i="2"/>
  <c r="M353" i="2"/>
  <c r="M354" i="2"/>
  <c r="M355" i="2"/>
  <c r="M356" i="2"/>
  <c r="M357" i="2"/>
  <c r="M358" i="2"/>
  <c r="M359" i="2"/>
  <c r="M360" i="2"/>
  <c r="M361" i="2"/>
  <c r="M362" i="2"/>
  <c r="M363" i="2"/>
  <c r="M364" i="2"/>
  <c r="M365" i="2"/>
  <c r="M366" i="2"/>
  <c r="M367" i="2"/>
  <c r="M368" i="2"/>
  <c r="M369" i="2"/>
  <c r="M370" i="2"/>
  <c r="M371" i="2"/>
  <c r="M372" i="2"/>
  <c r="M373" i="2"/>
  <c r="M374" i="2"/>
  <c r="M375" i="2"/>
  <c r="M376" i="2"/>
  <c r="M377" i="2"/>
  <c r="M378" i="2"/>
  <c r="M379" i="2"/>
  <c r="M380" i="2"/>
  <c r="M381" i="2"/>
  <c r="M382" i="2"/>
  <c r="M383" i="2"/>
  <c r="M384" i="2"/>
  <c r="M385" i="2"/>
  <c r="M386" i="2"/>
  <c r="M387" i="2"/>
  <c r="M388" i="2"/>
  <c r="M389" i="2"/>
  <c r="M390" i="2"/>
  <c r="M391" i="2"/>
  <c r="M392" i="2"/>
  <c r="M393" i="2"/>
  <c r="M394" i="2"/>
  <c r="M395" i="2"/>
  <c r="M396" i="2"/>
  <c r="M397" i="2"/>
  <c r="M398" i="2"/>
  <c r="M399" i="2"/>
  <c r="M400" i="2"/>
  <c r="M401" i="2"/>
  <c r="M402" i="2"/>
  <c r="M403" i="2"/>
  <c r="M404" i="2"/>
  <c r="M405" i="2"/>
  <c r="M406" i="2"/>
  <c r="M407" i="2"/>
  <c r="M408" i="2"/>
  <c r="M409" i="2"/>
  <c r="M410" i="2"/>
  <c r="M411" i="2"/>
  <c r="M412" i="2"/>
  <c r="M413" i="2"/>
  <c r="M414" i="2"/>
  <c r="M415" i="2"/>
  <c r="M416" i="2"/>
  <c r="M417" i="2"/>
  <c r="M418" i="2"/>
  <c r="M419" i="2"/>
  <c r="M420" i="2"/>
  <c r="M421" i="2"/>
  <c r="M422" i="2"/>
  <c r="M423" i="2"/>
  <c r="M424" i="2"/>
  <c r="M425" i="2"/>
  <c r="M426" i="2"/>
  <c r="M427" i="2"/>
  <c r="M428" i="2"/>
  <c r="M429" i="2"/>
  <c r="M430" i="2"/>
  <c r="M431" i="2"/>
  <c r="M432" i="2"/>
  <c r="M433" i="2"/>
  <c r="M434" i="2"/>
  <c r="M435" i="2"/>
  <c r="M436" i="2"/>
  <c r="M437" i="2"/>
  <c r="M438" i="2"/>
  <c r="M439" i="2"/>
  <c r="M440" i="2"/>
  <c r="M441" i="2"/>
  <c r="M442" i="2"/>
  <c r="M443" i="2"/>
  <c r="M444" i="2"/>
  <c r="M445" i="2"/>
  <c r="M446" i="2"/>
  <c r="M447" i="2"/>
  <c r="M448" i="2"/>
  <c r="M449" i="2"/>
  <c r="M450" i="2"/>
  <c r="M451" i="2"/>
  <c r="M452" i="2"/>
  <c r="M453" i="2"/>
  <c r="M454" i="2"/>
  <c r="M455" i="2"/>
  <c r="M456" i="2"/>
  <c r="M457" i="2"/>
  <c r="M458" i="2"/>
  <c r="M459" i="2"/>
  <c r="M10" i="2"/>
  <c r="J58" i="6"/>
  <c r="J57" i="6"/>
  <c r="J56" i="6"/>
  <c r="J55" i="6"/>
  <c r="J52" i="6"/>
  <c r="J51" i="6"/>
  <c r="J50" i="6"/>
  <c r="J49" i="6"/>
  <c r="J48" i="6"/>
  <c r="J47" i="6"/>
  <c r="J46" i="6"/>
  <c r="J45" i="6"/>
  <c r="J44" i="6"/>
  <c r="J43" i="6"/>
  <c r="L461" i="2" l="1"/>
  <c r="I31" i="6"/>
  <c r="I32" i="6"/>
  <c r="I33" i="6"/>
  <c r="I34" i="6"/>
  <c r="I35" i="6"/>
  <c r="I36" i="6"/>
  <c r="I37" i="6"/>
  <c r="I38" i="6"/>
  <c r="I39" i="6"/>
  <c r="I40" i="6"/>
  <c r="J28" i="6" l="1"/>
  <c r="J27" i="6"/>
  <c r="J26" i="6"/>
  <c r="J25" i="6" l="1"/>
  <c r="J24" i="6"/>
  <c r="J23" i="6"/>
  <c r="J22" i="6"/>
  <c r="J21" i="6"/>
  <c r="J20" i="6"/>
  <c r="J19" i="6"/>
  <c r="J15" i="6"/>
  <c r="J18" i="6"/>
  <c r="J17" i="6"/>
  <c r="J16" i="6"/>
  <c r="J14" i="6"/>
  <c r="J13" i="6"/>
  <c r="J12" i="6"/>
  <c r="J11" i="6"/>
  <c r="J10" i="6"/>
  <c r="J9" i="6"/>
  <c r="J8" i="6"/>
  <c r="J7" i="6"/>
  <c r="J29" i="6" l="1"/>
</calcChain>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09">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15"/>
        </ext>
      </extLst>
    </bk>
    <bk>
      <extLst>
        <ext uri="{3e2802c4-a4d2-4d8b-9148-e3be6c30e623}">
          <xlrd:rvb i="16"/>
        </ext>
      </extLst>
    </bk>
    <bk>
      <extLst>
        <ext uri="{3e2802c4-a4d2-4d8b-9148-e3be6c30e623}">
          <xlrd:rvb i="17"/>
        </ext>
      </extLst>
    </bk>
    <bk>
      <extLst>
        <ext uri="{3e2802c4-a4d2-4d8b-9148-e3be6c30e623}">
          <xlrd:rvb i="18"/>
        </ext>
      </extLst>
    </bk>
    <bk>
      <extLst>
        <ext uri="{3e2802c4-a4d2-4d8b-9148-e3be6c30e623}">
          <xlrd:rvb i="19"/>
        </ext>
      </extLst>
    </bk>
    <bk>
      <extLst>
        <ext uri="{3e2802c4-a4d2-4d8b-9148-e3be6c30e623}">
          <xlrd:rvb i="20"/>
        </ext>
      </extLst>
    </bk>
    <bk>
      <extLst>
        <ext uri="{3e2802c4-a4d2-4d8b-9148-e3be6c30e623}">
          <xlrd:rvb i="21"/>
        </ext>
      </extLst>
    </bk>
    <bk>
      <extLst>
        <ext uri="{3e2802c4-a4d2-4d8b-9148-e3be6c30e623}">
          <xlrd:rvb i="22"/>
        </ext>
      </extLst>
    </bk>
    <bk>
      <extLst>
        <ext uri="{3e2802c4-a4d2-4d8b-9148-e3be6c30e623}">
          <xlrd:rvb i="23"/>
        </ext>
      </extLst>
    </bk>
    <bk>
      <extLst>
        <ext uri="{3e2802c4-a4d2-4d8b-9148-e3be6c30e623}">
          <xlrd:rvb i="24"/>
        </ext>
      </extLst>
    </bk>
    <bk>
      <extLst>
        <ext uri="{3e2802c4-a4d2-4d8b-9148-e3be6c30e623}">
          <xlrd:rvb i="25"/>
        </ext>
      </extLst>
    </bk>
    <bk>
      <extLst>
        <ext uri="{3e2802c4-a4d2-4d8b-9148-e3be6c30e623}">
          <xlrd:rvb i="26"/>
        </ext>
      </extLst>
    </bk>
    <bk>
      <extLst>
        <ext uri="{3e2802c4-a4d2-4d8b-9148-e3be6c30e623}">
          <xlrd:rvb i="27"/>
        </ext>
      </extLst>
    </bk>
    <bk>
      <extLst>
        <ext uri="{3e2802c4-a4d2-4d8b-9148-e3be6c30e623}">
          <xlrd:rvb i="28"/>
        </ext>
      </extLst>
    </bk>
    <bk>
      <extLst>
        <ext uri="{3e2802c4-a4d2-4d8b-9148-e3be6c30e623}">
          <xlrd:rvb i="29"/>
        </ext>
      </extLst>
    </bk>
    <bk>
      <extLst>
        <ext uri="{3e2802c4-a4d2-4d8b-9148-e3be6c30e623}">
          <xlrd:rvb i="30"/>
        </ext>
      </extLst>
    </bk>
    <bk>
      <extLst>
        <ext uri="{3e2802c4-a4d2-4d8b-9148-e3be6c30e623}">
          <xlrd:rvb i="31"/>
        </ext>
      </extLst>
    </bk>
    <bk>
      <extLst>
        <ext uri="{3e2802c4-a4d2-4d8b-9148-e3be6c30e623}">
          <xlrd:rvb i="32"/>
        </ext>
      </extLst>
    </bk>
    <bk>
      <extLst>
        <ext uri="{3e2802c4-a4d2-4d8b-9148-e3be6c30e623}">
          <xlrd:rvb i="33"/>
        </ext>
      </extLst>
    </bk>
    <bk>
      <extLst>
        <ext uri="{3e2802c4-a4d2-4d8b-9148-e3be6c30e623}">
          <xlrd:rvb i="34"/>
        </ext>
      </extLst>
    </bk>
    <bk>
      <extLst>
        <ext uri="{3e2802c4-a4d2-4d8b-9148-e3be6c30e623}">
          <xlrd:rvb i="35"/>
        </ext>
      </extLst>
    </bk>
    <bk>
      <extLst>
        <ext uri="{3e2802c4-a4d2-4d8b-9148-e3be6c30e623}">
          <xlrd:rvb i="36"/>
        </ext>
      </extLst>
    </bk>
    <bk>
      <extLst>
        <ext uri="{3e2802c4-a4d2-4d8b-9148-e3be6c30e623}">
          <xlrd:rvb i="37"/>
        </ext>
      </extLst>
    </bk>
    <bk>
      <extLst>
        <ext uri="{3e2802c4-a4d2-4d8b-9148-e3be6c30e623}">
          <xlrd:rvb i="38"/>
        </ext>
      </extLst>
    </bk>
    <bk>
      <extLst>
        <ext uri="{3e2802c4-a4d2-4d8b-9148-e3be6c30e623}">
          <xlrd:rvb i="39"/>
        </ext>
      </extLst>
    </bk>
    <bk>
      <extLst>
        <ext uri="{3e2802c4-a4d2-4d8b-9148-e3be6c30e623}">
          <xlrd:rvb i="40"/>
        </ext>
      </extLst>
    </bk>
    <bk>
      <extLst>
        <ext uri="{3e2802c4-a4d2-4d8b-9148-e3be6c30e623}">
          <xlrd:rvb i="41"/>
        </ext>
      </extLst>
    </bk>
    <bk>
      <extLst>
        <ext uri="{3e2802c4-a4d2-4d8b-9148-e3be6c30e623}">
          <xlrd:rvb i="42"/>
        </ext>
      </extLst>
    </bk>
    <bk>
      <extLst>
        <ext uri="{3e2802c4-a4d2-4d8b-9148-e3be6c30e623}">
          <xlrd:rvb i="43"/>
        </ext>
      </extLst>
    </bk>
    <bk>
      <extLst>
        <ext uri="{3e2802c4-a4d2-4d8b-9148-e3be6c30e623}">
          <xlrd:rvb i="44"/>
        </ext>
      </extLst>
    </bk>
    <bk>
      <extLst>
        <ext uri="{3e2802c4-a4d2-4d8b-9148-e3be6c30e623}">
          <xlrd:rvb i="45"/>
        </ext>
      </extLst>
    </bk>
    <bk>
      <extLst>
        <ext uri="{3e2802c4-a4d2-4d8b-9148-e3be6c30e623}">
          <xlrd:rvb i="46"/>
        </ext>
      </extLst>
    </bk>
    <bk>
      <extLst>
        <ext uri="{3e2802c4-a4d2-4d8b-9148-e3be6c30e623}">
          <xlrd:rvb i="47"/>
        </ext>
      </extLst>
    </bk>
    <bk>
      <extLst>
        <ext uri="{3e2802c4-a4d2-4d8b-9148-e3be6c30e623}">
          <xlrd:rvb i="48"/>
        </ext>
      </extLst>
    </bk>
    <bk>
      <extLst>
        <ext uri="{3e2802c4-a4d2-4d8b-9148-e3be6c30e623}">
          <xlrd:rvb i="49"/>
        </ext>
      </extLst>
    </bk>
    <bk>
      <extLst>
        <ext uri="{3e2802c4-a4d2-4d8b-9148-e3be6c30e623}">
          <xlrd:rvb i="50"/>
        </ext>
      </extLst>
    </bk>
    <bk>
      <extLst>
        <ext uri="{3e2802c4-a4d2-4d8b-9148-e3be6c30e623}">
          <xlrd:rvb i="51"/>
        </ext>
      </extLst>
    </bk>
    <bk>
      <extLst>
        <ext uri="{3e2802c4-a4d2-4d8b-9148-e3be6c30e623}">
          <xlrd:rvb i="52"/>
        </ext>
      </extLst>
    </bk>
    <bk>
      <extLst>
        <ext uri="{3e2802c4-a4d2-4d8b-9148-e3be6c30e623}">
          <xlrd:rvb i="53"/>
        </ext>
      </extLst>
    </bk>
    <bk>
      <extLst>
        <ext uri="{3e2802c4-a4d2-4d8b-9148-e3be6c30e623}">
          <xlrd:rvb i="54"/>
        </ext>
      </extLst>
    </bk>
    <bk>
      <extLst>
        <ext uri="{3e2802c4-a4d2-4d8b-9148-e3be6c30e623}">
          <xlrd:rvb i="55"/>
        </ext>
      </extLst>
    </bk>
    <bk>
      <extLst>
        <ext uri="{3e2802c4-a4d2-4d8b-9148-e3be6c30e623}">
          <xlrd:rvb i="56"/>
        </ext>
      </extLst>
    </bk>
    <bk>
      <extLst>
        <ext uri="{3e2802c4-a4d2-4d8b-9148-e3be6c30e623}">
          <xlrd:rvb i="57"/>
        </ext>
      </extLst>
    </bk>
    <bk>
      <extLst>
        <ext uri="{3e2802c4-a4d2-4d8b-9148-e3be6c30e623}">
          <xlrd:rvb i="58"/>
        </ext>
      </extLst>
    </bk>
    <bk>
      <extLst>
        <ext uri="{3e2802c4-a4d2-4d8b-9148-e3be6c30e623}">
          <xlrd:rvb i="59"/>
        </ext>
      </extLst>
    </bk>
    <bk>
      <extLst>
        <ext uri="{3e2802c4-a4d2-4d8b-9148-e3be6c30e623}">
          <xlrd:rvb i="60"/>
        </ext>
      </extLst>
    </bk>
    <bk>
      <extLst>
        <ext uri="{3e2802c4-a4d2-4d8b-9148-e3be6c30e623}">
          <xlrd:rvb i="61"/>
        </ext>
      </extLst>
    </bk>
    <bk>
      <extLst>
        <ext uri="{3e2802c4-a4d2-4d8b-9148-e3be6c30e623}">
          <xlrd:rvb i="62"/>
        </ext>
      </extLst>
    </bk>
    <bk>
      <extLst>
        <ext uri="{3e2802c4-a4d2-4d8b-9148-e3be6c30e623}">
          <xlrd:rvb i="63"/>
        </ext>
      </extLst>
    </bk>
    <bk>
      <extLst>
        <ext uri="{3e2802c4-a4d2-4d8b-9148-e3be6c30e623}">
          <xlrd:rvb i="64"/>
        </ext>
      </extLst>
    </bk>
    <bk>
      <extLst>
        <ext uri="{3e2802c4-a4d2-4d8b-9148-e3be6c30e623}">
          <xlrd:rvb i="65"/>
        </ext>
      </extLst>
    </bk>
    <bk>
      <extLst>
        <ext uri="{3e2802c4-a4d2-4d8b-9148-e3be6c30e623}">
          <xlrd:rvb i="66"/>
        </ext>
      </extLst>
    </bk>
    <bk>
      <extLst>
        <ext uri="{3e2802c4-a4d2-4d8b-9148-e3be6c30e623}">
          <xlrd:rvb i="67"/>
        </ext>
      </extLst>
    </bk>
    <bk>
      <extLst>
        <ext uri="{3e2802c4-a4d2-4d8b-9148-e3be6c30e623}">
          <xlrd:rvb i="68"/>
        </ext>
      </extLst>
    </bk>
    <bk>
      <extLst>
        <ext uri="{3e2802c4-a4d2-4d8b-9148-e3be6c30e623}">
          <xlrd:rvb i="69"/>
        </ext>
      </extLst>
    </bk>
    <bk>
      <extLst>
        <ext uri="{3e2802c4-a4d2-4d8b-9148-e3be6c30e623}">
          <xlrd:rvb i="70"/>
        </ext>
      </extLst>
    </bk>
    <bk>
      <extLst>
        <ext uri="{3e2802c4-a4d2-4d8b-9148-e3be6c30e623}">
          <xlrd:rvb i="71"/>
        </ext>
      </extLst>
    </bk>
    <bk>
      <extLst>
        <ext uri="{3e2802c4-a4d2-4d8b-9148-e3be6c30e623}">
          <xlrd:rvb i="72"/>
        </ext>
      </extLst>
    </bk>
    <bk>
      <extLst>
        <ext uri="{3e2802c4-a4d2-4d8b-9148-e3be6c30e623}">
          <xlrd:rvb i="73"/>
        </ext>
      </extLst>
    </bk>
    <bk>
      <extLst>
        <ext uri="{3e2802c4-a4d2-4d8b-9148-e3be6c30e623}">
          <xlrd:rvb i="74"/>
        </ext>
      </extLst>
    </bk>
    <bk>
      <extLst>
        <ext uri="{3e2802c4-a4d2-4d8b-9148-e3be6c30e623}">
          <xlrd:rvb i="75"/>
        </ext>
      </extLst>
    </bk>
    <bk>
      <extLst>
        <ext uri="{3e2802c4-a4d2-4d8b-9148-e3be6c30e623}">
          <xlrd:rvb i="76"/>
        </ext>
      </extLst>
    </bk>
    <bk>
      <extLst>
        <ext uri="{3e2802c4-a4d2-4d8b-9148-e3be6c30e623}">
          <xlrd:rvb i="77"/>
        </ext>
      </extLst>
    </bk>
    <bk>
      <extLst>
        <ext uri="{3e2802c4-a4d2-4d8b-9148-e3be6c30e623}">
          <xlrd:rvb i="78"/>
        </ext>
      </extLst>
    </bk>
    <bk>
      <extLst>
        <ext uri="{3e2802c4-a4d2-4d8b-9148-e3be6c30e623}">
          <xlrd:rvb i="79"/>
        </ext>
      </extLst>
    </bk>
    <bk>
      <extLst>
        <ext uri="{3e2802c4-a4d2-4d8b-9148-e3be6c30e623}">
          <xlrd:rvb i="80"/>
        </ext>
      </extLst>
    </bk>
    <bk>
      <extLst>
        <ext uri="{3e2802c4-a4d2-4d8b-9148-e3be6c30e623}">
          <xlrd:rvb i="81"/>
        </ext>
      </extLst>
    </bk>
    <bk>
      <extLst>
        <ext uri="{3e2802c4-a4d2-4d8b-9148-e3be6c30e623}">
          <xlrd:rvb i="82"/>
        </ext>
      </extLst>
    </bk>
    <bk>
      <extLst>
        <ext uri="{3e2802c4-a4d2-4d8b-9148-e3be6c30e623}">
          <xlrd:rvb i="83"/>
        </ext>
      </extLst>
    </bk>
    <bk>
      <extLst>
        <ext uri="{3e2802c4-a4d2-4d8b-9148-e3be6c30e623}">
          <xlrd:rvb i="84"/>
        </ext>
      </extLst>
    </bk>
    <bk>
      <extLst>
        <ext uri="{3e2802c4-a4d2-4d8b-9148-e3be6c30e623}">
          <xlrd:rvb i="85"/>
        </ext>
      </extLst>
    </bk>
    <bk>
      <extLst>
        <ext uri="{3e2802c4-a4d2-4d8b-9148-e3be6c30e623}">
          <xlrd:rvb i="86"/>
        </ext>
      </extLst>
    </bk>
    <bk>
      <extLst>
        <ext uri="{3e2802c4-a4d2-4d8b-9148-e3be6c30e623}">
          <xlrd:rvb i="87"/>
        </ext>
      </extLst>
    </bk>
    <bk>
      <extLst>
        <ext uri="{3e2802c4-a4d2-4d8b-9148-e3be6c30e623}">
          <xlrd:rvb i="88"/>
        </ext>
      </extLst>
    </bk>
    <bk>
      <extLst>
        <ext uri="{3e2802c4-a4d2-4d8b-9148-e3be6c30e623}">
          <xlrd:rvb i="89"/>
        </ext>
      </extLst>
    </bk>
    <bk>
      <extLst>
        <ext uri="{3e2802c4-a4d2-4d8b-9148-e3be6c30e623}">
          <xlrd:rvb i="90"/>
        </ext>
      </extLst>
    </bk>
    <bk>
      <extLst>
        <ext uri="{3e2802c4-a4d2-4d8b-9148-e3be6c30e623}">
          <xlrd:rvb i="91"/>
        </ext>
      </extLst>
    </bk>
    <bk>
      <extLst>
        <ext uri="{3e2802c4-a4d2-4d8b-9148-e3be6c30e623}">
          <xlrd:rvb i="92"/>
        </ext>
      </extLst>
    </bk>
    <bk>
      <extLst>
        <ext uri="{3e2802c4-a4d2-4d8b-9148-e3be6c30e623}">
          <xlrd:rvb i="93"/>
        </ext>
      </extLst>
    </bk>
    <bk>
      <extLst>
        <ext uri="{3e2802c4-a4d2-4d8b-9148-e3be6c30e623}">
          <xlrd:rvb i="94"/>
        </ext>
      </extLst>
    </bk>
    <bk>
      <extLst>
        <ext uri="{3e2802c4-a4d2-4d8b-9148-e3be6c30e623}">
          <xlrd:rvb i="95"/>
        </ext>
      </extLst>
    </bk>
    <bk>
      <extLst>
        <ext uri="{3e2802c4-a4d2-4d8b-9148-e3be6c30e623}">
          <xlrd:rvb i="96"/>
        </ext>
      </extLst>
    </bk>
    <bk>
      <extLst>
        <ext uri="{3e2802c4-a4d2-4d8b-9148-e3be6c30e623}">
          <xlrd:rvb i="97"/>
        </ext>
      </extLst>
    </bk>
    <bk>
      <extLst>
        <ext uri="{3e2802c4-a4d2-4d8b-9148-e3be6c30e623}">
          <xlrd:rvb i="98"/>
        </ext>
      </extLst>
    </bk>
    <bk>
      <extLst>
        <ext uri="{3e2802c4-a4d2-4d8b-9148-e3be6c30e623}">
          <xlrd:rvb i="99"/>
        </ext>
      </extLst>
    </bk>
    <bk>
      <extLst>
        <ext uri="{3e2802c4-a4d2-4d8b-9148-e3be6c30e623}">
          <xlrd:rvb i="100"/>
        </ext>
      </extLst>
    </bk>
    <bk>
      <extLst>
        <ext uri="{3e2802c4-a4d2-4d8b-9148-e3be6c30e623}">
          <xlrd:rvb i="101"/>
        </ext>
      </extLst>
    </bk>
    <bk>
      <extLst>
        <ext uri="{3e2802c4-a4d2-4d8b-9148-e3be6c30e623}">
          <xlrd:rvb i="102"/>
        </ext>
      </extLst>
    </bk>
    <bk>
      <extLst>
        <ext uri="{3e2802c4-a4d2-4d8b-9148-e3be6c30e623}">
          <xlrd:rvb i="103"/>
        </ext>
      </extLst>
    </bk>
    <bk>
      <extLst>
        <ext uri="{3e2802c4-a4d2-4d8b-9148-e3be6c30e623}">
          <xlrd:rvb i="104"/>
        </ext>
      </extLst>
    </bk>
    <bk>
      <extLst>
        <ext uri="{3e2802c4-a4d2-4d8b-9148-e3be6c30e623}">
          <xlrd:rvb i="105"/>
        </ext>
      </extLst>
    </bk>
    <bk>
      <extLst>
        <ext uri="{3e2802c4-a4d2-4d8b-9148-e3be6c30e623}">
          <xlrd:rvb i="106"/>
        </ext>
      </extLst>
    </bk>
    <bk>
      <extLst>
        <ext uri="{3e2802c4-a4d2-4d8b-9148-e3be6c30e623}">
          <xlrd:rvb i="107"/>
        </ext>
      </extLst>
    </bk>
    <bk>
      <extLst>
        <ext uri="{3e2802c4-a4d2-4d8b-9148-e3be6c30e623}">
          <xlrd:rvb i="108"/>
        </ext>
      </extLst>
    </bk>
  </futureMetadata>
  <valueMetadata count="109">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bk>
      <rc t="1" v="59"/>
    </bk>
    <bk>
      <rc t="1" v="60"/>
    </bk>
    <bk>
      <rc t="1" v="61"/>
    </bk>
    <bk>
      <rc t="1" v="62"/>
    </bk>
    <bk>
      <rc t="1" v="63"/>
    </bk>
    <bk>
      <rc t="1" v="64"/>
    </bk>
    <bk>
      <rc t="1" v="65"/>
    </bk>
    <bk>
      <rc t="1" v="66"/>
    </bk>
    <bk>
      <rc t="1" v="67"/>
    </bk>
    <bk>
      <rc t="1" v="68"/>
    </bk>
    <bk>
      <rc t="1" v="69"/>
    </bk>
    <bk>
      <rc t="1" v="70"/>
    </bk>
    <bk>
      <rc t="1" v="71"/>
    </bk>
    <bk>
      <rc t="1" v="72"/>
    </bk>
    <bk>
      <rc t="1" v="73"/>
    </bk>
    <bk>
      <rc t="1" v="74"/>
    </bk>
    <bk>
      <rc t="1" v="75"/>
    </bk>
    <bk>
      <rc t="1" v="76"/>
    </bk>
    <bk>
      <rc t="1" v="77"/>
    </bk>
    <bk>
      <rc t="1" v="78"/>
    </bk>
    <bk>
      <rc t="1" v="79"/>
    </bk>
    <bk>
      <rc t="1" v="80"/>
    </bk>
    <bk>
      <rc t="1" v="81"/>
    </bk>
    <bk>
      <rc t="1" v="82"/>
    </bk>
    <bk>
      <rc t="1" v="83"/>
    </bk>
    <bk>
      <rc t="1" v="84"/>
    </bk>
    <bk>
      <rc t="1" v="85"/>
    </bk>
    <bk>
      <rc t="1" v="86"/>
    </bk>
    <bk>
      <rc t="1" v="87"/>
    </bk>
    <bk>
      <rc t="1" v="88"/>
    </bk>
    <bk>
      <rc t="1" v="89"/>
    </bk>
    <bk>
      <rc t="1" v="90"/>
    </bk>
    <bk>
      <rc t="1" v="91"/>
    </bk>
    <bk>
      <rc t="1" v="92"/>
    </bk>
    <bk>
      <rc t="1" v="93"/>
    </bk>
    <bk>
      <rc t="1" v="94"/>
    </bk>
    <bk>
      <rc t="1" v="95"/>
    </bk>
    <bk>
      <rc t="1" v="96"/>
    </bk>
    <bk>
      <rc t="1" v="97"/>
    </bk>
    <bk>
      <rc t="1" v="98"/>
    </bk>
    <bk>
      <rc t="1" v="99"/>
    </bk>
    <bk>
      <rc t="1" v="100"/>
    </bk>
    <bk>
      <rc t="1" v="101"/>
    </bk>
    <bk>
      <rc t="1" v="102"/>
    </bk>
    <bk>
      <rc t="1" v="103"/>
    </bk>
    <bk>
      <rc t="1" v="104"/>
    </bk>
    <bk>
      <rc t="1" v="105"/>
    </bk>
    <bk>
      <rc t="1" v="106"/>
    </bk>
    <bk>
      <rc t="1" v="107"/>
    </bk>
    <bk>
      <rc t="1" v="108"/>
    </bk>
  </valueMetadata>
</metadata>
</file>

<file path=xl/sharedStrings.xml><?xml version="1.0" encoding="utf-8"?>
<sst xmlns="http://schemas.openxmlformats.org/spreadsheetml/2006/main" count="2909" uniqueCount="366">
  <si>
    <t>Příloha č. 2 - Technická specifikace a ceník</t>
  </si>
  <si>
    <t xml:space="preserve">Maximální množství odběru v MJ </t>
  </si>
  <si>
    <t>Nabídková cena v Kč bez DPH za maximální množství včetně dopravy</t>
  </si>
  <si>
    <t>KS</t>
  </si>
  <si>
    <t>Jednotková nabídková cena v Kč bez DPH za MJ včetně dopravy</t>
  </si>
  <si>
    <t>Číslo artiklu (číslo VOP)</t>
  </si>
  <si>
    <t>Bezpečnostní Certifikáty ES, EN</t>
  </si>
  <si>
    <t xml:space="preserve">Specifikace zboží                        </t>
  </si>
  <si>
    <t>Název produktu a výrobce</t>
  </si>
  <si>
    <t xml:space="preserve">Ilustrační fotografie </t>
  </si>
  <si>
    <t>MJ</t>
  </si>
  <si>
    <t>Zvláštní požadavky</t>
  </si>
  <si>
    <t>Požadujeme předložení kopie Certifikátu o ES přezkoušení typu, Závěrečného protokolu.</t>
  </si>
  <si>
    <r>
      <t xml:space="preserve">Pracovní kalhoty svářečské pasové, barva </t>
    </r>
    <r>
      <rPr>
        <b/>
        <sz val="10"/>
        <rFont val="Arial"/>
        <family val="2"/>
        <charset val="238"/>
      </rPr>
      <t>šedo-červená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50</t>
    </r>
    <r>
      <rPr>
        <sz val="10"/>
        <rFont val="Arial"/>
        <family val="2"/>
        <charset val="238"/>
      </rPr>
      <t>. Ochrana pro svářeče a obdobné profese proti malým rozstříknutým částicím roztaveného kovu, krátkodobému styku s plamenem a ultrafialovému záření. ( např. Mofos)</t>
    </r>
  </si>
  <si>
    <r>
      <t xml:space="preserve">Pracovní kalhoty svářečské pasové, barva </t>
    </r>
    <r>
      <rPr>
        <b/>
        <sz val="10"/>
        <rFont val="Arial"/>
        <family val="2"/>
        <charset val="238"/>
      </rPr>
      <t>šedo-červená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54</t>
    </r>
    <r>
      <rPr>
        <sz val="10"/>
        <rFont val="Arial"/>
        <family val="2"/>
        <charset val="238"/>
      </rPr>
      <t>. Ochrana pro svářeče a obdobné profese proti malým rozstříknutým částicím roztaveného kovu, krátkodobému styku s plamenem a ultrafialovému záření. ( např. Mofos)</t>
    </r>
  </si>
  <si>
    <r>
      <t xml:space="preserve">Pracovní kalhoty svářečské pasové, barva </t>
    </r>
    <r>
      <rPr>
        <b/>
        <sz val="10"/>
        <rFont val="Arial"/>
        <family val="2"/>
        <charset val="238"/>
      </rPr>
      <t>šedo-červená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56</t>
    </r>
    <r>
      <rPr>
        <sz val="10"/>
        <rFont val="Arial"/>
        <family val="2"/>
        <charset val="238"/>
      </rPr>
      <t>. Ochrana pro svářeče a obdobné profese proti malým rozstříknutým částicím roztaveného kovu, krátkodobému styku s plamenem a ultrafialovému záření. ( např. Mofos)</t>
    </r>
  </si>
  <si>
    <r>
      <t xml:space="preserve">Pracovní kalhoty svářečské pasové, barva </t>
    </r>
    <r>
      <rPr>
        <b/>
        <sz val="10"/>
        <rFont val="Arial"/>
        <family val="2"/>
        <charset val="238"/>
      </rPr>
      <t>šedo-červená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58</t>
    </r>
    <r>
      <rPr>
        <sz val="10"/>
        <rFont val="Arial"/>
        <family val="2"/>
        <charset val="238"/>
      </rPr>
      <t>. Ochrana pro svářeče a obdobné profese proti malým rozstříknutým částicím roztaveného kovu, krátkodobému styku s plamenem a ultrafialovému záření. ( např. Mofos)</t>
    </r>
  </si>
  <si>
    <r>
      <t xml:space="preserve">Pracovní kalhoty svářečské pasové, barva </t>
    </r>
    <r>
      <rPr>
        <b/>
        <sz val="10"/>
        <rFont val="Arial"/>
        <family val="2"/>
        <charset val="238"/>
      </rPr>
      <t>šedo-červená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62.</t>
    </r>
    <r>
      <rPr>
        <sz val="10"/>
        <rFont val="Arial"/>
        <family val="2"/>
        <charset val="238"/>
      </rPr>
      <t xml:space="preserve"> Ochrana pro svářeče a obdobné profese proti malým rozstříknutým částicím roztaveného kovu, krátkodobému styku s plamenem a ultrafialovému záření. ( např. Mofos)</t>
    </r>
  </si>
  <si>
    <r>
      <t xml:space="preserve">Pracovní kalhoty svářečské pasové, barva </t>
    </r>
    <r>
      <rPr>
        <b/>
        <sz val="10"/>
        <rFont val="Arial"/>
        <family val="2"/>
        <charset val="238"/>
      </rPr>
      <t>šedo-červená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64.</t>
    </r>
    <r>
      <rPr>
        <sz val="10"/>
        <rFont val="Arial"/>
        <family val="2"/>
        <charset val="238"/>
      </rPr>
      <t xml:space="preserve"> Ochrana pro svářeče a obdobné profese proti malým rozstříknutým částicím roztaveného kovu, krátkodobému styku s plamenem a ultrafialovému záření. ( např. Mofos)</t>
    </r>
  </si>
  <si>
    <t>EN ISO 13688</t>
  </si>
  <si>
    <t>EN 340</t>
  </si>
  <si>
    <r>
      <t xml:space="preserve">Pracovní blůza svářečská </t>
    </r>
    <r>
      <rPr>
        <b/>
        <sz val="10"/>
        <rFont val="Arial"/>
        <family val="2"/>
        <charset val="238"/>
      </rPr>
      <t>šedo-červená</t>
    </r>
    <r>
      <rPr>
        <sz val="10"/>
        <rFont val="Arial"/>
        <family val="2"/>
        <charset val="238"/>
      </rPr>
      <t>, 420g/m2, 100% bavlna upravená ohnivzdornou impregnací zabraňující vznícení oděvu, 3 výškové skupiny: 170,182,194,</t>
    </r>
    <r>
      <rPr>
        <b/>
        <sz val="10"/>
        <rFont val="Arial"/>
        <family val="2"/>
        <charset val="238"/>
      </rPr>
      <t xml:space="preserve"> velikost: 48</t>
    </r>
    <r>
      <rPr>
        <sz val="10"/>
        <rFont val="Arial"/>
        <family val="2"/>
        <charset val="238"/>
      </rPr>
      <t xml:space="preserve">. Ochrana pro svářeče a obdobné profese proti malým rozstříknutým částicím roztaveného kovu, krátkodobému styku s plamenem a ultrafialovému záření, </t>
    </r>
    <r>
      <rPr>
        <b/>
        <sz val="10"/>
        <rFont val="Arial"/>
        <family val="2"/>
        <charset val="238"/>
      </rPr>
      <t>včetně loga VOP CZ, malé PLH</t>
    </r>
    <r>
      <rPr>
        <sz val="10"/>
        <rFont val="Arial"/>
        <family val="2"/>
        <charset val="238"/>
      </rPr>
      <t>( např. Mofos)</t>
    </r>
  </si>
  <si>
    <r>
      <t xml:space="preserve">Pracovní blůza svářečská </t>
    </r>
    <r>
      <rPr>
        <b/>
        <sz val="10"/>
        <rFont val="Arial"/>
        <family val="2"/>
        <charset val="238"/>
      </rPr>
      <t>šedo-červená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50</t>
    </r>
    <r>
      <rPr>
        <sz val="10"/>
        <rFont val="Arial"/>
        <family val="2"/>
        <charset val="238"/>
      </rPr>
      <t xml:space="preserve">. Ochrana pro svářeče a obdobné profese proti malým rozstříknutým částicím roztaveného kovu, krátkodobému styku s plamenem a ultrafialovému záření, </t>
    </r>
    <r>
      <rPr>
        <b/>
        <sz val="10"/>
        <rFont val="Arial"/>
        <family val="2"/>
        <charset val="238"/>
      </rPr>
      <t>včetně loga VOP CZ, malé PLH</t>
    </r>
    <r>
      <rPr>
        <sz val="10"/>
        <rFont val="Arial"/>
        <family val="2"/>
        <charset val="238"/>
      </rPr>
      <t xml:space="preserve"> ( např. Mofos)</t>
    </r>
  </si>
  <si>
    <r>
      <t xml:space="preserve">Pracovní blůza svářečská </t>
    </r>
    <r>
      <rPr>
        <b/>
        <sz val="10"/>
        <rFont val="Arial"/>
        <family val="2"/>
        <charset val="238"/>
      </rPr>
      <t>šedo-červená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52</t>
    </r>
    <r>
      <rPr>
        <sz val="10"/>
        <rFont val="Arial"/>
        <family val="2"/>
        <charset val="238"/>
      </rPr>
      <t xml:space="preserve">. Ochrana pro svářeče a obdobné profese proti malým rozstříknutým částicím roztaveného kovu, krátkodobému styku s plamenem a ultrafialovému záření, </t>
    </r>
    <r>
      <rPr>
        <b/>
        <sz val="10"/>
        <rFont val="Arial"/>
        <family val="2"/>
        <charset val="238"/>
      </rPr>
      <t>včetně loga VOP CZ, malé PLH</t>
    </r>
    <r>
      <rPr>
        <sz val="10"/>
        <rFont val="Arial"/>
        <family val="2"/>
        <charset val="238"/>
      </rPr>
      <t xml:space="preserve"> ( např. Mofos)</t>
    </r>
  </si>
  <si>
    <r>
      <t xml:space="preserve">Pracovní blůza svářečská </t>
    </r>
    <r>
      <rPr>
        <b/>
        <sz val="10"/>
        <rFont val="Arial"/>
        <family val="2"/>
        <charset val="238"/>
      </rPr>
      <t>šedo-červená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54</t>
    </r>
    <r>
      <rPr>
        <sz val="10"/>
        <rFont val="Arial"/>
        <family val="2"/>
        <charset val="238"/>
      </rPr>
      <t xml:space="preserve">. Ochrana pro svářeče a obdobné profese proti malým rozstříknutým částicím roztaveného kovu, krátkodobému styku s plamenem a ultrafialovému záření, </t>
    </r>
    <r>
      <rPr>
        <b/>
        <sz val="10"/>
        <rFont val="Arial"/>
        <family val="2"/>
        <charset val="238"/>
      </rPr>
      <t>včetně loga VOP CZ, malé PLH</t>
    </r>
    <r>
      <rPr>
        <sz val="10"/>
        <rFont val="Arial"/>
        <family val="2"/>
        <charset val="238"/>
      </rPr>
      <t xml:space="preserve"> ( např. Mofos)</t>
    </r>
  </si>
  <si>
    <r>
      <t xml:space="preserve">Pracovní blůza svářečská </t>
    </r>
    <r>
      <rPr>
        <b/>
        <sz val="10"/>
        <rFont val="Arial"/>
        <family val="2"/>
        <charset val="238"/>
      </rPr>
      <t>šedo-červená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56</t>
    </r>
    <r>
      <rPr>
        <sz val="10"/>
        <rFont val="Arial"/>
        <family val="2"/>
        <charset val="238"/>
      </rPr>
      <t xml:space="preserve">. Ochrana pro svářeče a obdobné profese proti malým rozstříknutým částicím roztaveného kovu, krátkodobému styku s plamenem a ultrafialovému záření, </t>
    </r>
    <r>
      <rPr>
        <b/>
        <sz val="10"/>
        <rFont val="Arial"/>
        <family val="2"/>
        <charset val="238"/>
      </rPr>
      <t>včetně loga VOP CZ, malé PLH</t>
    </r>
    <r>
      <rPr>
        <sz val="10"/>
        <rFont val="Arial"/>
        <family val="2"/>
        <charset val="238"/>
      </rPr>
      <t xml:space="preserve"> ( např. Mofos)</t>
    </r>
  </si>
  <si>
    <r>
      <t xml:space="preserve">Pracovní blůza svářečská </t>
    </r>
    <r>
      <rPr>
        <b/>
        <sz val="10"/>
        <rFont val="Arial"/>
        <family val="2"/>
        <charset val="238"/>
      </rPr>
      <t>šedo-červená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58</t>
    </r>
    <r>
      <rPr>
        <sz val="10"/>
        <rFont val="Arial"/>
        <family val="2"/>
        <charset val="238"/>
      </rPr>
      <t xml:space="preserve">. Ochrana pro svářeče a obdobné profese proti malým rozstříknutým částicím roztaveného kovu, krátkodobému styku s plamenem a ultrafialovému záření, </t>
    </r>
    <r>
      <rPr>
        <b/>
        <sz val="10"/>
        <rFont val="Arial"/>
        <family val="2"/>
        <charset val="238"/>
      </rPr>
      <t>včetně loga VOP CZ, malé PLH</t>
    </r>
    <r>
      <rPr>
        <sz val="10"/>
        <rFont val="Arial"/>
        <family val="2"/>
        <charset val="238"/>
      </rPr>
      <t xml:space="preserve"> ( např. Mofos)</t>
    </r>
  </si>
  <si>
    <r>
      <t xml:space="preserve">Pracovní blůza svářečská </t>
    </r>
    <r>
      <rPr>
        <b/>
        <sz val="10"/>
        <rFont val="Arial"/>
        <family val="2"/>
        <charset val="238"/>
      </rPr>
      <t>šedo-červená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60</t>
    </r>
    <r>
      <rPr>
        <sz val="10"/>
        <rFont val="Arial"/>
        <family val="2"/>
        <charset val="238"/>
      </rPr>
      <t xml:space="preserve">. Ochrana pro svářeče a obdobné profese proti malým rozstříknutým částicím roztaveného kovu, krátkodobému styku s plamenem a ultrafialovému záření, </t>
    </r>
    <r>
      <rPr>
        <b/>
        <sz val="10"/>
        <rFont val="Arial"/>
        <family val="2"/>
        <charset val="238"/>
      </rPr>
      <t>včetně loga VOP CZ, malé PLH</t>
    </r>
    <r>
      <rPr>
        <sz val="10"/>
        <rFont val="Arial"/>
        <family val="2"/>
        <charset val="238"/>
      </rPr>
      <t xml:space="preserve"> ( např. Mofos)</t>
    </r>
  </si>
  <si>
    <r>
      <t xml:space="preserve">Pracovní blůza svářečská </t>
    </r>
    <r>
      <rPr>
        <b/>
        <sz val="10"/>
        <rFont val="Arial"/>
        <family val="2"/>
        <charset val="238"/>
      </rPr>
      <t>šedo-červená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62</t>
    </r>
    <r>
      <rPr>
        <sz val="10"/>
        <rFont val="Arial"/>
        <family val="2"/>
        <charset val="238"/>
      </rPr>
      <t xml:space="preserve">. Ochrana pro svářeče a obdobné profese proti malým rozstříknutým částicím roztaveného kovu, krátkodobému styku s plamenem a ultrafialovému záření, </t>
    </r>
    <r>
      <rPr>
        <b/>
        <sz val="10"/>
        <rFont val="Arial"/>
        <family val="2"/>
        <charset val="238"/>
      </rPr>
      <t>včetně loga VOP CZ, malé PLH</t>
    </r>
    <r>
      <rPr>
        <sz val="10"/>
        <rFont val="Arial"/>
        <family val="2"/>
        <charset val="238"/>
      </rPr>
      <t xml:space="preserve"> ( např. Mofos)</t>
    </r>
  </si>
  <si>
    <r>
      <t xml:space="preserve">Pracovní blůza svářečská </t>
    </r>
    <r>
      <rPr>
        <b/>
        <sz val="10"/>
        <rFont val="Arial"/>
        <family val="2"/>
        <charset val="238"/>
      </rPr>
      <t>šedo-červená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64</t>
    </r>
    <r>
      <rPr>
        <sz val="10"/>
        <rFont val="Arial"/>
        <family val="2"/>
        <charset val="238"/>
      </rPr>
      <t xml:space="preserve">. Ochrana pro svářeče a obdobné profese proti malým rozstříknutým částicím roztaveného kovu, krátkodobému styku s plamenem a ultrafialovému záření, </t>
    </r>
    <r>
      <rPr>
        <b/>
        <sz val="10"/>
        <rFont val="Arial"/>
        <family val="2"/>
        <charset val="238"/>
      </rPr>
      <t>včetně loga VOP CZ, malé PLH</t>
    </r>
    <r>
      <rPr>
        <sz val="10"/>
        <rFont val="Arial"/>
        <family val="2"/>
        <charset val="238"/>
      </rPr>
      <t xml:space="preserve"> ( např. Mofos)</t>
    </r>
  </si>
  <si>
    <t>EN ISO 13688, EN14058</t>
  </si>
  <si>
    <t>ISO 20347/A1:2008 SRA E</t>
  </si>
  <si>
    <t>PÁR</t>
  </si>
  <si>
    <t>EN ISO 20345:2005/A1:2008, S3 FO SRB</t>
  </si>
  <si>
    <t xml:space="preserve">5. Ochranné pomůcky svářečské </t>
  </si>
  <si>
    <t>EN 340, EN 470-1, EN 532, EN 348</t>
  </si>
  <si>
    <t>EN 11611 třída 2/A1, A2</t>
  </si>
  <si>
    <t>Voděodolná PVC zástěra s náprsenkou, rozměr 145x110 cm barva bílá, černá ( např. Gustav)</t>
  </si>
  <si>
    <t>EN 340,EN 470-1, EN 532, EN 348</t>
  </si>
  <si>
    <t>EN 420</t>
  </si>
  <si>
    <t>EN 420, CE</t>
  </si>
  <si>
    <t>EN 12477, EN 388, EN 420</t>
  </si>
  <si>
    <t>Čepice zimní kulich, pletená, černá barva ( např. Majka)</t>
  </si>
  <si>
    <t>EN 471 + A1</t>
  </si>
  <si>
    <t>EN 533, EN 471:2003 + A1:2007</t>
  </si>
  <si>
    <r>
      <t xml:space="preserve">Vesta reflexní žlutá nebo oranžová nehořlavá, zapínání na suchý zip. Materiál: 100 % polyester. Velikosti S - 4XL. </t>
    </r>
    <r>
      <rPr>
        <b/>
        <sz val="10"/>
        <rFont val="Arial"/>
        <family val="2"/>
        <charset val="238"/>
      </rPr>
      <t>Včetně loga VOP CZ, malé PLH</t>
    </r>
    <r>
      <rPr>
        <sz val="10"/>
        <rFont val="Arial"/>
        <family val="2"/>
        <charset val="238"/>
      </rPr>
      <t>, např. PORTWEST</t>
    </r>
  </si>
  <si>
    <t>EN 420, EN 388, CE</t>
  </si>
  <si>
    <t>EN 420,EN 388, EN 12477, EN 407</t>
  </si>
  <si>
    <t>Požadujeme certifikát pro svář.práce - typ B.</t>
  </si>
  <si>
    <t>Rukavice celokožené pětiprsté z vepřové lícovky v dlani a na prstech, vepřové štípenky na hřbetu., bez podšívky. Velikost: 9"  ( např. HERON, MEKA)</t>
  </si>
  <si>
    <t>Rukavice celokožené pětiprsté z vepřové lícovky v dlani a na prstech, vepřové štípenky na hřbetu., bez podšívky. Velikost: 10,5" ( např. HERON, MEKA)</t>
  </si>
  <si>
    <t>Rukavice celokožené pětiprsté z vepřové lícovky v dlani a na prstech, vepřové štípenky na hřbetu., bez podšívky. Velikost: 11  ( např. HERON, MEKA)</t>
  </si>
  <si>
    <t>Rukavice celokožené pětiprsté z vepřové lícovky v dlani a na prstech, vepřové štípenky na hřbetu., bez podšívky. Velikost: 12 ( např. HERON, MEKA)</t>
  </si>
  <si>
    <t>EN 166, EN 170, EN 172, CE</t>
  </si>
  <si>
    <t>Ochranné brýle pracovní pro řidiče, lehké (26g) kouřové, žluté, čiré, pevný polykarbonátový zorník s ochrannou vrstvou proti poškrábání a zamlžování, integrovaný chránič obočí pro větší ochranu, měkké vnitřní polstrování postranic, nastavitelná délka postranic (3 polohy), sklápěcí zorník pro individuální nastavení. Např. 2840/LYNX</t>
  </si>
  <si>
    <t>EN 397 CE</t>
  </si>
  <si>
    <t>EN 352-2 CE</t>
  </si>
  <si>
    <t>Jednorázové zátkové chrániče sluchu. Materiál: viskoelastická pěna. 3M E-A-R- SOFT</t>
  </si>
  <si>
    <t>EN 352-1</t>
  </si>
  <si>
    <t>Chránič sluchu mušlový OPTIME III. Technologie dvojitého pouzdra, široká těsnící dosedací linie je vyplněna měkkou plastickou pěnou pro pohodlné nošení. Útlum zvuku 35 dB. Do extrémně hlučného prostředí. 3 M  např. Optime H540A  / 3M</t>
  </si>
  <si>
    <t>EN 136</t>
  </si>
  <si>
    <t>Maska celoobličejová. Přizpůsobivé náhlavní pásky, bajonetový připevňovací systém pro 2 filtry, lze použít se všemi filtry 3M řady 2000, 5000 a většinou filtrů řady 6000, široký polykarbonátový zorník odolný proti poškrábání a chemikáliím. 3M 6800</t>
  </si>
  <si>
    <t>Náhradní zorník pro celoobličejovou masku. 3M 6898</t>
  </si>
  <si>
    <t>Kryt ochranný k zorníku celoobličejových masek.3M 6885</t>
  </si>
  <si>
    <t>Polomaska s náhlavními pásky, kompatibilní se všemi filtry 3M řady 2000, 5000 a většinou filtrů řady 6000.3M 7502</t>
  </si>
  <si>
    <t>6059 filtr ABEK1 k maskám řady 6000 proti organickým, anorganickým a kyselým parám 3 M</t>
  </si>
  <si>
    <t>Předfiltr k polomasce 3M-5911</t>
  </si>
  <si>
    <t>Držák předfiltru 3M 501</t>
  </si>
  <si>
    <t>EN 166, CE</t>
  </si>
  <si>
    <t>Ochranný štít o velikosti 330x290 mm z čirého PMMA tl. 2 mm, s náhlavním nosičem.Určen k ochraně očí a obličeje proti nárazu pomalu letících částic s dopadovou energií max. 0,56 J.ŠP29 / Okula</t>
  </si>
  <si>
    <t>EN 352-2, CE</t>
  </si>
  <si>
    <t>Lehký mušlový chránič sluchu, pěnou plněný hlavový oblouk, hmotnost 150g,SNR 27 dB. Optime I,PELTOR H 9A</t>
  </si>
  <si>
    <t>Obroučka k brýlím - integrovaná boční ochrana a ochrana ze shora, zakončení straniček uvex duo-flex, pro dioptrická skla, např. BRÝLE UVEX 9130.305</t>
  </si>
  <si>
    <t>EN 812</t>
  </si>
  <si>
    <t xml:space="preserve"> EN166</t>
  </si>
  <si>
    <t>Uzavřené,  čiré ochranné brýle z polykarbonátu mají nepřímou ventilaci. Ohebné stranice z PVC a nylonu, nastavitelné elastické provedení umožňuje lepší upevnění. Široký zorník zabraňující odrážení světla. Přizpůsobené pro nošení společně s dioptrickými brýlemi a polomaskou. Široký elastický řemínek, úprava proti zamlžování a proti poškrábání.</t>
  </si>
  <si>
    <t>EN 1149-1</t>
  </si>
  <si>
    <t>Logo</t>
  </si>
  <si>
    <t>Rozměry v mm</t>
  </si>
  <si>
    <t>Logo VOP CZ - malé</t>
  </si>
  <si>
    <t>75 X 37</t>
  </si>
  <si>
    <t>Logo VOP CZ - velké</t>
  </si>
  <si>
    <t>240 X 120</t>
  </si>
  <si>
    <t>* přesná podoba a umístění loga VOP na jednotlivých pracovních oděvech je specifikováno v design manuálu VOP, který bude poskytnut vítězi veřejné zakázky</t>
  </si>
  <si>
    <r>
      <t xml:space="preserve">Poloholeňová obuv, zimní, celokožená s ocelovou špicí a planžetou.
Kožený svršek, podšívka Cambrelle zateplená umělým kožíškem, PU-PU olejivzdorná, antistatická, protiskluzová podešev.  Např. STONE TOPAZ S3 </t>
    </r>
    <r>
      <rPr>
        <b/>
        <sz val="10"/>
        <rFont val="Arial"/>
        <family val="2"/>
        <charset val="238"/>
      </rPr>
      <t>vel. 37</t>
    </r>
  </si>
  <si>
    <t>Plynový FILTR 3M  pro polomasky 6000, 7500 a celoobličejové masky 6000 od 3M TYP6055 A2, 0770-3M6055</t>
  </si>
  <si>
    <r>
      <t xml:space="preserve">Pracovní kalhoty svářečské pasové, barva </t>
    </r>
    <r>
      <rPr>
        <b/>
        <sz val="10"/>
        <rFont val="Arial"/>
        <family val="2"/>
        <charset val="238"/>
      </rPr>
      <t>šedo-červená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48</t>
    </r>
    <r>
      <rPr>
        <sz val="10"/>
        <rFont val="Arial"/>
        <family val="2"/>
        <charset val="238"/>
      </rPr>
      <t>. Ochrana pro svářeče a obdobné profese proti malým rozstříknutým částicím roztaveného kovu, krátkodobému styku s plamenem a ultrafialovému záření.  ( např. Mofos)</t>
    </r>
  </si>
  <si>
    <r>
      <t xml:space="preserve">Pánské svářečské kalhoty, šle s gumou vzadu, pevný pas se zapínáním na knoflíky, pravá zadní kapsa na suchý zip, zdvojená kolena, kryty přes obuv pro svářeče. Doporučené použití: svářeči, stavebnictví, slévárny, práce s hořlavinami, pájení.(např.Mofos) </t>
    </r>
    <r>
      <rPr>
        <b/>
        <sz val="10"/>
        <color rgb="FF000000"/>
        <rFont val="Arial"/>
        <family val="2"/>
        <charset val="238"/>
      </rPr>
      <t>vel. 46</t>
    </r>
  </si>
  <si>
    <r>
      <t xml:space="preserve">Pracovní kalhoty svářečské pasové, barva </t>
    </r>
    <r>
      <rPr>
        <b/>
        <sz val="10"/>
        <rFont val="Arial"/>
        <family val="2"/>
        <charset val="238"/>
      </rPr>
      <t>šedo-červená</t>
    </r>
    <r>
      <rPr>
        <sz val="10"/>
        <rFont val="Arial"/>
        <family val="2"/>
        <charset val="238"/>
      </rPr>
      <t>, 420g/m2, 100% bavlna upravená ohnivzdornou impregnací zabraňující vznícení oděvu,  3 výškové skupiny: 170,182,194,</t>
    </r>
    <r>
      <rPr>
        <b/>
        <sz val="10"/>
        <rFont val="Arial"/>
        <family val="2"/>
        <charset val="238"/>
      </rPr>
      <t xml:space="preserve"> velikost: 52</t>
    </r>
    <r>
      <rPr>
        <sz val="10"/>
        <rFont val="Arial"/>
        <family val="2"/>
        <charset val="238"/>
      </rPr>
      <t>. Ochrana pro svářeče a obdobné profese proti malým rozstříknutým částicím roztaveného kovu, krátkodobému styku s plamenem a ultrafialovému záření. ( např. Mofos)</t>
    </r>
  </si>
  <si>
    <r>
      <t xml:space="preserve">Pracovní kalhoty svářečské pasové, barva </t>
    </r>
    <r>
      <rPr>
        <b/>
        <sz val="10"/>
        <rFont val="Arial"/>
        <family val="2"/>
        <charset val="238"/>
      </rPr>
      <t>šedo-červená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60</t>
    </r>
    <r>
      <rPr>
        <sz val="10"/>
        <rFont val="Arial"/>
        <family val="2"/>
        <charset val="238"/>
      </rPr>
      <t>. Ochrana pro svářeče a obdobné profese proti malým rozstříknutým částicím roztaveného kovu, krátkodobému styku s plamenem a ultrafialovému záření. ( např. Mofos)</t>
    </r>
  </si>
  <si>
    <r>
      <t>Dámské bílé tričko Ella s průkrčníkem do V, gramáž 180 g/m</t>
    </r>
    <r>
      <rPr>
        <vertAlign val="superscript"/>
        <sz val="10"/>
        <rFont val="Arial"/>
        <family val="2"/>
        <charset val="238"/>
      </rPr>
      <t>2</t>
    </r>
    <r>
      <rPr>
        <sz val="10"/>
        <rFont val="Arial"/>
        <family val="2"/>
        <charset val="238"/>
      </rPr>
      <t xml:space="preserve">, materiál: 95% bavlna, 5% elastan, </t>
    </r>
    <r>
      <rPr>
        <b/>
        <sz val="10"/>
        <rFont val="Arial"/>
        <family val="2"/>
        <charset val="238"/>
      </rPr>
      <t>vel.S</t>
    </r>
    <r>
      <rPr>
        <sz val="10"/>
        <rFont val="Arial"/>
        <family val="2"/>
        <charset val="238"/>
      </rPr>
      <t>, např. Ella</t>
    </r>
  </si>
  <si>
    <r>
      <t>Ochranná přilba, elektrická izolační schopnost do 440 Vac, 4bodové textilní uchycení, teplotní odolnost -20</t>
    </r>
    <r>
      <rPr>
        <vertAlign val="superscript"/>
        <sz val="10"/>
        <rFont val="Arial"/>
        <family val="2"/>
        <charset val="238"/>
      </rPr>
      <t>o</t>
    </r>
    <r>
      <rPr>
        <sz val="10"/>
        <rFont val="Arial"/>
        <family val="2"/>
        <charset val="238"/>
      </rPr>
      <t>C až +50</t>
    </r>
    <r>
      <rPr>
        <vertAlign val="superscript"/>
        <sz val="10"/>
        <rFont val="Arial"/>
        <family val="2"/>
        <charset val="238"/>
      </rPr>
      <t>o</t>
    </r>
    <r>
      <rPr>
        <sz val="10"/>
        <rFont val="Arial"/>
        <family val="2"/>
        <charset val="238"/>
      </rPr>
      <t xml:space="preserve">C. Materiál: HDPE. např. STAVBAŘ, </t>
    </r>
    <r>
      <rPr>
        <b/>
        <sz val="10"/>
        <rFont val="Arial"/>
        <family val="2"/>
        <charset val="238"/>
      </rPr>
      <t>modrá barva</t>
    </r>
  </si>
  <si>
    <t>Kříž náhradní ke svářečské kukle 4200-003-000-00   KE SVAREC.KUKLE / kříž, Metalplast</t>
  </si>
  <si>
    <t>Celokožené svářečské rukavice z hovězí štípenky, s 15cm širokou manžetou, bez podšívky, Velikost: 11" (např. Merlin Light, Cerva)</t>
  </si>
  <si>
    <t>Svářecí rukavice s manžetou dlouhou 15 cm, bavlněnou vložkou ve dlani. Délka rukavice min. 35 cm. Materiál: hovězinová štípenka. (např.PATON modré, FORTUNATA,Rene, Ardon Safety)</t>
  </si>
  <si>
    <t>Štít ruční na rukavice pohliníkovaný, chrání před působením vysokých teplot do 1100 st.C.  ( např. VOCHOC/44-3006 Weldas)</t>
  </si>
  <si>
    <t>Rukavice pyrotechnické pánské, šité z jemné lícové kozinky v dlani, bílé bavlněné tkaniny na hřbetu a manžetou na gumičku, velikost: 10"(Např. Tale,Mechanik, Ardon)</t>
  </si>
  <si>
    <t>Rukavice pyrotechnické pánské, šité z jemné lícové kozinky v dlani, bílé bavlněné tkaniny na hřbetu a manžetou na gumičku, velikost: 8". (Např. TaleMechanik, Ardon)</t>
  </si>
  <si>
    <t>Rukavice svářečské pětiprsté s tuhou manžetou. Délka manžety 20 cm. Materiál: hovězinová lícovka nebo kozinková (dlaň), hovězinová štípenka (manžeta a hřbet).  Např. CRANE, HURI,Coy, Ardon</t>
  </si>
  <si>
    <t>Blůza svářečská celokožená s rukávy.Velikost XXXL ( např. LUGAFO, Vochoc)</t>
  </si>
  <si>
    <t>Blůza svářečská celokožená s rukávy.Velikost XXL ( např. LUGAFO,Vochoc)</t>
  </si>
  <si>
    <r>
      <t xml:space="preserve">Zástěra kožená svářečská dlouhá 145cm, krytá ramena, broušená hrubá hov.useň (síla 1,3 mm), zesílení - přeplátování středového švu, nýtovaná, se šňůrou za krk, </t>
    </r>
    <r>
      <rPr>
        <b/>
        <sz val="10"/>
        <rFont val="Arial"/>
        <family val="2"/>
        <charset val="238"/>
      </rPr>
      <t>šitá kevlarovou nití</t>
    </r>
    <r>
      <rPr>
        <sz val="10"/>
        <rFont val="Arial"/>
        <family val="2"/>
        <charset val="238"/>
      </rPr>
      <t xml:space="preserve"> !! (např. Alois Novosad)</t>
    </r>
  </si>
  <si>
    <r>
      <t xml:space="preserve">Zástěra svářečská s nárameníky dlouhá 145 cm, broušená hrubá hov.useň (síla 1,3 mm), zesílení - přeplátování středového švu, nýtovaná, </t>
    </r>
    <r>
      <rPr>
        <b/>
        <sz val="10"/>
        <rFont val="Arial"/>
        <family val="2"/>
        <charset val="238"/>
      </rPr>
      <t>šitá kevlarovou nití !!</t>
    </r>
    <r>
      <rPr>
        <sz val="10"/>
        <rFont val="Arial"/>
        <family val="2"/>
        <charset val="238"/>
      </rPr>
      <t xml:space="preserve"> (např. Alois Novosad)</t>
    </r>
  </si>
  <si>
    <t>Zástěra pracovní keprová, barva modrá, zelená, červená, šedá, 245g/m2, rozměr 110x70cm /např. Ardon)</t>
  </si>
  <si>
    <t xml:space="preserve">Nabídková cena v Kč bez DPH </t>
  </si>
  <si>
    <t>Rukávník kožený svářečský, pravý, délka 650 mm, materiál hovězí štípenka o síle 1,3 mm. Např. 2000-05 / Canis, Novosad</t>
  </si>
  <si>
    <t>Rukávník kožený svářečský, levý, délka 650 mm, materiál hovězí štípenka o síle 1,3 mm.Např. 2000-05 / Canis, Novosad</t>
  </si>
  <si>
    <t>Zástěra kožená kovářská krátká š. 70, d.100 cm, z hovězí štípenky o síle 1,3 mm, s náprsenkou a zanýtovaným koženým páskem za krk. (např. Ardon)</t>
  </si>
  <si>
    <t>Blůza svářečská celokožená s rukávy.Velikost XL ( např. LUGAFO,,Vochoc)</t>
  </si>
  <si>
    <t>Zástěra svářecí upinací s druky  délka 91CM  k blůze svářecké celokožené.  ( např. LUGAFO,Vochoc)</t>
  </si>
  <si>
    <t>Blůza svářečská celokožená s rukávy.Velikost L ( např. LUGAFO,Vochoc)</t>
  </si>
  <si>
    <r>
      <t xml:space="preserve">Pracovní blůza svářečská </t>
    </r>
    <r>
      <rPr>
        <b/>
        <sz val="10"/>
        <rFont val="Arial"/>
        <family val="2"/>
        <charset val="238"/>
      </rPr>
      <t>šedo-oranžová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46</t>
    </r>
    <r>
      <rPr>
        <sz val="10"/>
        <rFont val="Arial"/>
        <family val="2"/>
        <charset val="238"/>
      </rPr>
      <t xml:space="preserve">. Ochrana pro svářeče a obdobné profese proti malým rozstříknutým částicím roztaveného kovu, krátkodobému styku s plamenem a ultrafialovému záření, </t>
    </r>
    <r>
      <rPr>
        <b/>
        <sz val="10"/>
        <rFont val="Arial"/>
        <family val="2"/>
        <charset val="238"/>
      </rPr>
      <t>včetně loga VOP CZ, malé PLH</t>
    </r>
    <r>
      <rPr>
        <sz val="10"/>
        <rFont val="Arial"/>
        <family val="2"/>
        <charset val="238"/>
      </rPr>
      <t xml:space="preserve"> ( např. Mofos)</t>
    </r>
  </si>
  <si>
    <t>Mofos, Canis</t>
  </si>
  <si>
    <t>zástěra svářečská, Alois Novosad</t>
  </si>
  <si>
    <t xml:space="preserve">zástěra kovářská, Ardon </t>
  </si>
  <si>
    <t>Gustav, Canis</t>
  </si>
  <si>
    <t>zástěra pracovní keprová, Ardon</t>
  </si>
  <si>
    <t>Rukávník, Novosad</t>
  </si>
  <si>
    <t>Coy, Ardon</t>
  </si>
  <si>
    <t>Mechanik, Ardon</t>
  </si>
  <si>
    <t>44-3006, Weldas</t>
  </si>
  <si>
    <t>Rene, Ardon</t>
  </si>
  <si>
    <t>Kříž, Metalplast</t>
  </si>
  <si>
    <t>Heron, Cerva</t>
  </si>
  <si>
    <t>Lugafo, Vochoc</t>
  </si>
  <si>
    <t>Merlin, Cerva</t>
  </si>
  <si>
    <t>Kšíltovka tvrdý kšilt s 5 panely a kontrastní linkou všitou v kšiltu,5 linií prošití na kšiltu,čtyři otvory pro odvětrávání,vnitřní pásek proti pocení,zapínání na suchý zip,odnímatelný štítek. Univerzální vel., 100 % bavlna, gramáž 170 g/m2 např. Phil</t>
  </si>
  <si>
    <t xml:space="preserve">třída ochrany S3 dle normy EN ISO 20345:2011 </t>
  </si>
  <si>
    <r>
      <t xml:space="preserve">Specializovaná obuv pro svářeče opatřená přezkou .Dvoukomponentní nástřiková podešev PU/pryž s protiskluznými vlastnostmi SRC odolává kontaktnímu teplu 300°C. Kevlar/kompozit tužinka a anatomická stélka absorbující nárazy v oblasti paty. Voděodpudivý vrchový materiál umožňuje použití obuvi v prostředí vyžadujícím standard </t>
    </r>
    <r>
      <rPr>
        <b/>
        <sz val="12"/>
        <color rgb="FF000000"/>
        <rFont val="Aptos"/>
        <family val="2"/>
      </rPr>
      <t>S3L</t>
    </r>
    <r>
      <rPr>
        <sz val="12"/>
        <color rgb="FF000000"/>
        <rFont val="Aptos"/>
        <family val="2"/>
      </rPr>
      <t>.Vrchový materiál: print hovězinová useň hydrofobní. Podšívka: textilie sandwich.télka:  trojkomponentní anatomická stélka s odpružujícím prvkem v patě.podešev: PU/pryž,tužinka/planžeta: kompozit/kevlar</t>
    </r>
    <r>
      <rPr>
        <sz val="10"/>
        <rFont val="Arial"/>
        <family val="2"/>
        <charset val="238"/>
      </rPr>
      <t xml:space="preserve">. </t>
    </r>
    <r>
      <rPr>
        <b/>
        <sz val="10"/>
        <rFont val="Arial"/>
        <family val="2"/>
        <charset val="238"/>
      </rPr>
      <t>Vel. 39 - 48</t>
    </r>
  </si>
  <si>
    <t>technické listy</t>
  </si>
  <si>
    <t>třída ochrany 2 dle normy EN ISO 11611:2015</t>
  </si>
  <si>
    <t xml:space="preserve">třída ochrany 2 dle normy EN ISO 11611:2015 </t>
  </si>
  <si>
    <r>
      <t>Svářečská blůza třída ochrany 2, zapínání na skryté druky, vnitřní náprsní nakládaná kapsa,spodní nakládané kapsy s patkou na skryté druky,rukávy zapínané na druky,skryté sedlo a poutko na zavěšení,dostupnpst ve třech výškových skupinách,  100 % bavlna, gramáž 420 g/m</t>
    </r>
    <r>
      <rPr>
        <vertAlign val="superscript"/>
        <sz val="10"/>
        <rFont val="Arial"/>
        <family val="2"/>
        <charset val="238"/>
      </rPr>
      <t>2</t>
    </r>
    <r>
      <rPr>
        <sz val="10"/>
        <rFont val="Arial"/>
        <family val="2"/>
        <charset val="238"/>
      </rPr>
      <t>, např. Alsico Ares</t>
    </r>
  </si>
  <si>
    <t>Svářečské kalhoty  třída 2, zapínání na zip a skrytý knofík, poutka na opasek, klínové kapsy, zadní a boční kapsa překrytá patkou na skryté druky,100 % bavlna,100 % bavlna,gramíž 420 g/m2, např. Alsico Hector</t>
  </si>
  <si>
    <t>norma: EN 397:2012+A1:2012</t>
  </si>
  <si>
    <r>
      <t>Ochranná přilba nastavitelná velikost pomocí upínacího kolečka, které umožňuje optimální nastavení upínací síly na hlavu uživatele.Přilbu lze jednoduchým způsobem "otočit" na čtyřbodovém náhlavním kříži.K přilbě lze dokoupit podbradní pásek í, jako jsou integrované chrániče sluchu, zraku a jiné. Velikost: 54–62 cm, Životnost: až 5 let, teplotní odolnost:  -30 °C až +50 °C.Ventilace: ano. Uchycení přilby: 4.  Ochrana proti roztavenému kovu: ANO, např.</t>
    </r>
    <r>
      <rPr>
        <b/>
        <sz val="10"/>
        <rFont val="Arial"/>
        <family val="2"/>
        <charset val="238"/>
      </rPr>
      <t>3M Peltor G3000</t>
    </r>
  </si>
  <si>
    <t>Ochranná přilba s dlouhým štítem a systémem s otočným kolečkem pro přizpůsobení velikosti,boční eurosloty (30mm) pro připevnění mušlových chráničů sluchu,splňuje normu EN 397 a další požadavky pro velmi nízké teploty (-30°C) a postřik kovem (MM = "roztavený kov"),tři variabilní ventilační otvory pro maximální ventilaci,systém s otočným kolečkem pro přizpůsobení velikosti,vybavené potním páskem (lze koupit náhradní),lze připevnit podbradní pásek,šestibodové zavěšení textilních pásků zajišťuje optimální přizpůsobení tvaru a pohodlí,materiál HDPE. Např. uvex pheos B-WR</t>
  </si>
  <si>
    <t>ks</t>
  </si>
  <si>
    <t>Certifikováno podle normy EN 166 (osobní prostředky na ochranu očí) a EN 170 (ochranný UV filtr)</t>
  </si>
  <si>
    <t xml:space="preserve">Ochranné brýle  - Robustní polykarbonátový zorník, který se nezamlžuje a je odolný vůči poškrábání. Volitelný přídavný rámeček pro  dodatečnou ochranu před částicemi, nečistotami a prachem.Bez obsahu kovů.Ergonomicky tvarované stranice s měkkými konci.Měkké, nastavitelné vypodložení v oblasti nosu.UV400 – 100% ochrana před nebezpečným UVA a UVB zářením do 400 nm. Např. Uvex  suXXeed </t>
  </si>
  <si>
    <t>vzorek</t>
  </si>
  <si>
    <t xml:space="preserve">EN ISO 20345 SRC </t>
  </si>
  <si>
    <t>Oddělění</t>
  </si>
  <si>
    <t>Barva</t>
  </si>
  <si>
    <t>Velikost</t>
  </si>
  <si>
    <t>černo-oranžová</t>
  </si>
  <si>
    <t>vel. 48</t>
  </si>
  <si>
    <t>ČSN EN 340:2004, EN ISO 13688:2016</t>
  </si>
  <si>
    <t>vel. 46</t>
  </si>
  <si>
    <t>vel. 50</t>
  </si>
  <si>
    <t xml:space="preserve"> vel. 52</t>
  </si>
  <si>
    <t xml:space="preserve"> vel. 54</t>
  </si>
  <si>
    <t>vel. 56</t>
  </si>
  <si>
    <t>vel. 58</t>
  </si>
  <si>
    <t>vel. 60</t>
  </si>
  <si>
    <t>vel. 62</t>
  </si>
  <si>
    <t>vel. 64</t>
  </si>
  <si>
    <t>vel. 66</t>
  </si>
  <si>
    <t>vel. 68</t>
  </si>
  <si>
    <t>vel. 52</t>
  </si>
  <si>
    <t xml:space="preserve">veli. 54 </t>
  </si>
  <si>
    <t xml:space="preserve">veli. 56 </t>
  </si>
  <si>
    <t xml:space="preserve">Kalhoty montérkové s laclem,zesílená kolena s možností vložení kolenních výztuh, pevný pas s poutky na opasek, přední klínové kapsy, zadní kapsy s klopami, boční multifunkční kapsy, náprsenka s kapsou, reflexní doplňky. Guma s knoflikem pro přízpůsobení velikosti, zdvojená kolena s možnosti vložení kolenních výztuh. Materiál 65% polyester, 35 % bavlna, vazba kanvas, gramáž 270 g/m3. Např. Sirius Brighton </t>
  </si>
  <si>
    <t>vel 50</t>
  </si>
  <si>
    <t>vel. 54</t>
  </si>
  <si>
    <t>vel 56</t>
  </si>
  <si>
    <t>vel- 58</t>
  </si>
  <si>
    <t>vel 65</t>
  </si>
  <si>
    <t>šedo - černá</t>
  </si>
  <si>
    <t xml:space="preserve">Montérkové kalhoty, pas s poutky na opasek a gumou v bocích, přední klínové kapsy, multifunkční kapsy na obou stranách, kolena zesílena materiálem 600D polyesterem s možností vložení kolenních výztuh, dvě zadní kapsy s klopami, reflexní doplňky.Zadní strana back side z tylu, multifunkční vaková kapsa,  zdvojená kolena s možnosti vložení kolenních výztuh, materiál: 65% polyester, 35 % bavlna, vazba kanvas, gramáž 270 g,/m2. Např. Sirius Brighton </t>
  </si>
  <si>
    <t>vel.54</t>
  </si>
  <si>
    <t xml:space="preserve">vel. 54 </t>
  </si>
  <si>
    <t>Kalhoty montérkové s laclem,strečová tkanina umožňující volný pohyb, náprsní kapsa s klopou, pas s poutky na opasek, přední kapsy s kapsou na zip, multifunkční kapsy na obou stranách, kolena zesílena 600D polyesterem s možností vložení kolenních výztuh, dvě zadní kapsy - jedna s klopou, zadní spodní lem nohavice vyztužen 600D polyesterem, šle s gumou vzadu, reflexní doplňky.  Zadní strana z tykz, kolena z možnosti vložení výztuh, multifunkční kapsy na boku. Materiál: 98% bavlna, vazba kanvas, gramáž 250 g/m2, např.Stretch</t>
  </si>
  <si>
    <t>vel.52</t>
  </si>
  <si>
    <t>vel 58</t>
  </si>
  <si>
    <t xml:space="preserve"> vel. 64</t>
  </si>
  <si>
    <t xml:space="preserve"> vel. 66</t>
  </si>
  <si>
    <t>Pánské montérkové kalhoty, strečová tkanina umožňující volný pohyb, pas s poutky na opasek, přední kapsy s kapsou na zip, multifunkční kapsy na obou stranách, kolena zesílena 600D polyesterem s možností vložení kolenních výztuh, dvě zadní kapsy - jedna s klopou, zadní spodní lem nohavice vyztužen 600D polyesterem, reflexní doplňky. Materiál: 98% bavlna, 2 % elastan, vazba kanvas, gramáž 250 g/m2, např.Stretch</t>
  </si>
  <si>
    <t>údržba</t>
  </si>
  <si>
    <t>červeno - černé</t>
  </si>
  <si>
    <t>vel.48</t>
  </si>
  <si>
    <t>Kvalita</t>
  </si>
  <si>
    <t>černo - zelená</t>
  </si>
  <si>
    <t>vel.56</t>
  </si>
  <si>
    <t>vel.60</t>
  </si>
  <si>
    <t>THP</t>
  </si>
  <si>
    <t>černo-šedá</t>
  </si>
  <si>
    <t>Pánské montérkové kalhoty, pas s poutky na opasek, vzadu do gumy, přední volně visící kapsy na nářadí s možností vložení do kapes, multifunkční kapsy na obou stranách, kolena zesílena 600D polyesterem s možností vložení kolenních výztuh, dvě zadní kapsy, jedna na suchý zip, reflexní doplňky. Materiál 60 % bavlna, 40% polyester, vazba kepr, gramáž 280g/m2</t>
  </si>
  <si>
    <t>Orion</t>
  </si>
  <si>
    <t>vel.50</t>
  </si>
  <si>
    <t>vel.62</t>
  </si>
  <si>
    <t>vel.68</t>
  </si>
  <si>
    <t>vel- 48</t>
  </si>
  <si>
    <t>vel. M</t>
  </si>
  <si>
    <t>vel.L</t>
  </si>
  <si>
    <t>vel. XL</t>
  </si>
  <si>
    <t>Vel. 2XL</t>
  </si>
  <si>
    <t>vel. 3XL</t>
  </si>
  <si>
    <t xml:space="preserve">černá </t>
  </si>
  <si>
    <t>vel. S</t>
  </si>
  <si>
    <t>vel.M</t>
  </si>
  <si>
    <t>vel. L</t>
  </si>
  <si>
    <t>vel. 2 XL</t>
  </si>
  <si>
    <t>vel. 3 XL</t>
  </si>
  <si>
    <t>vel. 4 XL</t>
  </si>
  <si>
    <t>vel. 2XL</t>
  </si>
  <si>
    <t>Dámská fleecová mikina s protižmolkující úpravou, zapínání na zip, manžety rukávu a délka mikiny zakončeny gumičkou, boční kapsy na zip, reflexní doplňky.100 % polyester - mikrofleece, gramíž 190 g/m2. Včetně loga VOP CZ, malé PLH, např.GRANBY</t>
  </si>
  <si>
    <t>vel. XS</t>
  </si>
  <si>
    <t>EN ISO 13688, EN 14058</t>
  </si>
  <si>
    <t>šedo-černá</t>
  </si>
  <si>
    <t>vel.S</t>
  </si>
  <si>
    <t>vel.2XL</t>
  </si>
  <si>
    <t xml:space="preserve">Logo VOP CZ </t>
  </si>
  <si>
    <t>Včetně loga VOP CZ, malé PLH, velké na zádech</t>
  </si>
  <si>
    <t xml:space="preserve"> Včetně loga VOP CZ, malé PLH, velké na zádech</t>
  </si>
  <si>
    <t>včetně loga VOP CZ, malé PLH a nápisu KONTROLA KVALITY na zádech rozměr 270 x 50 mm</t>
  </si>
  <si>
    <t xml:space="preserve"> včetně loga VOP CZ, malé PLH </t>
  </si>
  <si>
    <t xml:space="preserve"> včetně loga VOP CZ, malé PLH, velké na zádech </t>
  </si>
  <si>
    <t>EN 13688, EN 14058</t>
  </si>
  <si>
    <t>vel.  2XL</t>
  </si>
  <si>
    <t>nový artikl</t>
  </si>
  <si>
    <t>Pánská zimí  zateplená bunda, odolná proti vodě a větru, větrání v podpaží, odepínací kapuce, pružná manžeta v rukávu, stahování v dolním kraji, lepené švy, reflexní výpustky. Náprsní kapsa na zip, dvě boční kapsy na zip, vnitřní kapsa na zip.100 % polyester, podšívka 100 % polyester, výplň 100 % polyester ( např. BRIGHTON)</t>
  </si>
  <si>
    <t>černá</t>
  </si>
  <si>
    <t>bílá</t>
  </si>
  <si>
    <t>jidelna</t>
  </si>
  <si>
    <t>Dámské kalhoty, pevný pas, boční zapínání na knoflíky, 2 přední kapsy. Materiál : 100 % bavlna, gramáž 190g/m2, např. Darja</t>
  </si>
  <si>
    <t>vel. 38</t>
  </si>
  <si>
    <t>vel. 40</t>
  </si>
  <si>
    <t>vel. 42</t>
  </si>
  <si>
    <t>vel. 44</t>
  </si>
  <si>
    <t>Včetně loga VOP CZ, malé PLH</t>
  </si>
  <si>
    <t>oranžová</t>
  </si>
  <si>
    <t>Pánské tričko s krátkým rukávem, kulatý průkrčník, zpevňující krční a ramenní páska, trup je po stranách beze švů. Materiál: 100 % bavlna, single jersey, gramáž 160g/m2. Např. Daniel</t>
  </si>
  <si>
    <t>Pánské tričko s krátkým rukávem, kulatý průkrčník, zpevňující krční a ramenní páska, trup je po stranách beze švů. Materiál: 100 % bavlna, single jersey, gramáž 160g/m2. Srážlivost max. 2%. Např. Daniel</t>
  </si>
  <si>
    <t>změnit CPO na novou barvu</t>
  </si>
  <si>
    <t>zinková</t>
  </si>
  <si>
    <t>červená</t>
  </si>
  <si>
    <t xml:space="preserve">láhvově zelená    </t>
  </si>
  <si>
    <t>Včetně loga VOP CZ, malé PLH a nápisu KONTROLA KVALITY na zádech rozměr 270 x 50 mm</t>
  </si>
  <si>
    <t>vel.3XL</t>
  </si>
  <si>
    <t>Včetně loga VOP CZ malé PLH</t>
  </si>
  <si>
    <t>vel.6 3XL</t>
  </si>
  <si>
    <t>Dámská fleecová mikina s protižmolkující úpravou, zapínání na zip, manžety rukávu a délka mikiny zakončeny gumičkou, boční kapsy na zip, reflexní doplňky. Materiál: 100 % polyester - mikrofleece, gramáž 190 g/m2, např. Grandby</t>
  </si>
  <si>
    <t xml:space="preserve">Pánská fleecová mikina s protižmolkující úpravou, zapínání na zip, manžety rukávu a délka mikiny zakončeny gumičkou, boční kapsy na zip, reflexní doplňky. Materiál: 100 % polyester - mikrofleece, gramáž 190 g/m2, </t>
  </si>
  <si>
    <t>vel 3 XL</t>
  </si>
  <si>
    <t xml:space="preserve">	EN ISO 13688</t>
  </si>
  <si>
    <t>Pánské kalhoty, pas s poutky na opasek, v zadní části poutka s knoflíky na stáhnutí, 2 přední kapsy, pravá zadní kapsa. Materiál kepr 100% bavlna, gramáž 190 g/m2</t>
  </si>
  <si>
    <t>Dámská fleecová vesta s protižmolkující úpravou, zapínání na zip, boční kapsy na zip. Materiál 100% polyester fleece, gramáž 260 g/m2, např. Milford</t>
  </si>
  <si>
    <t>vel. 4XL</t>
  </si>
  <si>
    <t>včetně nápisu SECURITY na zádech rozměr 330X71,  VOP SECURITY přední levá hruď rozměr 120X77 mm,Potisk žlutou barvou</t>
  </si>
  <si>
    <t>Dámská zimní zateplená bunda 2 v 1, zapínaní na zip krytý légou, odepínací kapuce, fleecový límec, odepínací rukávy, rukávy a dolní okraj bundy ukončeny pružnou manžetou, plastové poutko pod pravou náprsní kapsou, lepené švy, reflexní doplňky. Kapsy: 2 náprsní kapsy, 2 boční kapsy na zip, 1 vnitřní kapsa, např. Irvine</t>
  </si>
  <si>
    <t>včetně nápisu SECURITY na zádech rozměr 330X71, LOGO VOP SECURITY přední levá hruď rozměr 120X77 mm</t>
  </si>
  <si>
    <t>Pánská bunda zimní šedo-černá, bunda 2v1, odepínací kapuce, odepínací rukávy, rukávy a dolní okraj zakončeny regulovatelnou manžetou, lepené švy, vnitřní kapsa, reflexní výpustky, voděodolnost 3 000mm, paropropustnost 3 000g/m2/24 hod. Materiál: 100% polyester, podšívka 100% polyester, výplň 100% polyester. např. IRVINE</t>
  </si>
  <si>
    <t>včetně nápisu SECURITY na zádech rozměr 330X71,  VOP SECURITY přední levá hruď rozměr 120X77 mm</t>
  </si>
  <si>
    <t>vel.  XL</t>
  </si>
  <si>
    <t xml:space="preserve"> včetně nápisu SECURITY na zádech rozměr 330X71,  VOP SECURITY přední levá hruď rozměr 120X77 mm, velikost S ,SECURITY ŽLUTÝ POTISK</t>
  </si>
  <si>
    <t>EN ISO 20347</t>
  </si>
  <si>
    <t>Nízká pracovní holínka. Absorbce energie v patní části. Protiskluzová, antistatická, olejivzdorná podešev. Svršek z PVC, PVC podešev.Např. Eris</t>
  </si>
  <si>
    <t>vel. 35</t>
  </si>
  <si>
    <t>vel. 36</t>
  </si>
  <si>
    <t>vel. 37</t>
  </si>
  <si>
    <t>vel. 39</t>
  </si>
  <si>
    <t>vel. 41</t>
  </si>
  <si>
    <t>Holínky PVC vysoké, absorbce energie v patní části, protiskluzová podešev. Svršek z PVC, PVC podešev. Např. Uran</t>
  </si>
  <si>
    <t>vel. 43</t>
  </si>
  <si>
    <t>vel. 45</t>
  </si>
  <si>
    <t>vel. 47</t>
  </si>
  <si>
    <t>Obuv nízká letní celokožená, podšívka z textilního materiálu, gumová protisklkuzová podešev, např.  PRESTIGE</t>
  </si>
  <si>
    <t>černá nebo bílá</t>
  </si>
  <si>
    <t>Textilní polobotka s reflexními doplňky. Materiál: svršek z odolného 1,8 - 2,0 mm polyesteru pratelného do 30 °C, přední část zesílena mikrovláknem, 3-vrstvá prodyšná textilní podšívka, PU-PU, podešev: PU-PU, protiskluzová, olejivzdorná, antistatická.</t>
  </si>
  <si>
    <t xml:space="preserve">	EN ISO 20345; EN ISO 20345:2022 S1 FO SR</t>
  </si>
  <si>
    <t>EN ISO 20345 S1 SRC ESD</t>
  </si>
  <si>
    <t>Sandál, ESD, perforovaný, s ocelovou špicí. Materiál: svršek z mikrovlákna o tloušťce 1,8 - 2,0 mm pratelného do 30 °C, 2 pásky na suchý zip, podšívka kvalitní prodyšná textilie, PU, antistatická, olejivzdorná, protiskluzová podešev, např. CXS WHITE PINE S1</t>
  </si>
  <si>
    <t>EN ISO 20345:2011 S1P SRC</t>
  </si>
  <si>
    <t>Bezpečnostní polobotka s ocelovou špicí a planžetou, kožená, reflexní doplňky. Materiál: svršek z 1,4 - 1,6 mm broušené kůže kombinované s 1,6 - 1,8 mm hladkou štípenkou s PU filmem, polstrovaný textilní límec, prodyšná a oděru odolná mesh podšívka, vyjímatelná, pohodlná a anatomická vložka z polyesteru, podešev: PU-PU, protiskluzová, antistatická, olejivzdorná, odolná proti propichu. S vyztuženou špičkou a podrážkou, např CXS PROFIT GAIN S1P,</t>
  </si>
  <si>
    <t>vel.  37</t>
  </si>
  <si>
    <t>vel.  38</t>
  </si>
  <si>
    <t>vel.  39</t>
  </si>
  <si>
    <t>vel.  40</t>
  </si>
  <si>
    <t>vel.  41</t>
  </si>
  <si>
    <t>vel.  42</t>
  </si>
  <si>
    <t>vel.  43</t>
  </si>
  <si>
    <t>vel.  44</t>
  </si>
  <si>
    <t>vel.  45</t>
  </si>
  <si>
    <t>vel.  46</t>
  </si>
  <si>
    <t>vel.  47</t>
  </si>
  <si>
    <t>vel.  48</t>
  </si>
  <si>
    <t xml:space="preserve">	EN ISO 20345:2011 S1P SRC</t>
  </si>
  <si>
    <t>Kotníková bezpečnostní obuv s ocelovou špicí a planžetou, kožená, reflexní doplňky. Materiál: svršek z 1,4 - 1,6 mm broušené kůže kombinované s 1,6 - 1,8 mm hladkou štípenkou s PU filmem, polstrovaný textilní límec, prodyšná a oděru odolná mesh podšívka, vyjímatelná, pohodlná a anatomická vložka z polyesteru, podešev: PU-PU, protiskluzová, antistatická, olejivzdorná, odolná proti propichu. S vyztuženou špičkou a podrážkou, např. CXS PROFIT TOP S1P</t>
  </si>
  <si>
    <t>EN ISO 20345 S1P HRO SRA</t>
  </si>
  <si>
    <t>Bezpečnostní sandál, kožený, perforovaný s plastovou špicí a kompozitní planžetou, zapínání na suchý zip s PVC reflexními pásky. Materiál: svršek z 1,6 - 1,8 mm kvalitní hovězí broušené kůže, bez kovových součástí, podšívka z prodyšné a oděru odolné textilie, podešev: PU-guma, protiskluzová, antistatická, olejivzdorná, odolná proti propichu a kontaktnímu teplu do 300 °C. S vyztuženou špičkou a podrážkou. Např. CXS ROCK PHYLLITE S1P</t>
  </si>
  <si>
    <t xml:space="preserve">	EN ISO 20345 S1P HRO SRA</t>
  </si>
  <si>
    <t>Bezpečnostní polobotka, kožená, s plastovou špicí a kompozitní planžetou, reflexní doplňky. Materiál: svršek z 1,6 - 1,8 mm kvalitní hovězí broušené kůže, bez kovových součástí, podšívka z prodyšné a oděru odolné textilie, podešev: PU-guma, protiskluzová, antistatická, olejivzdorná, odolná proti propichu a kontaktnímu teplu do 300 °C. S vyztuženou špičkou a podrážkou. Např. CXS ROCK SLATE S1P,</t>
  </si>
  <si>
    <t>x</t>
  </si>
  <si>
    <t>vel.XL</t>
  </si>
  <si>
    <t>Výroba, pozor nové CPO pro jinou barvu</t>
  </si>
  <si>
    <r>
      <t xml:space="preserve">Montérková blůza, strečová tkanina umožňující volný pohyb, ramena vyztužena 600D polyesterem, rukávy s nastavitelnou manžetou, kapsička s klopou na levém rukávu, kryté zapínání na zip a druky, náprsní kapsy - na druk a zip, boční kapsy na zip, regulovatelný pas, větrání na zádech, reflexní doplňky. Materiál: 98% bavlna, 2 % elestan, vazba kanvas, gramáž 250 g /m2. </t>
    </r>
    <r>
      <rPr>
        <b/>
        <sz val="10"/>
        <rFont val="Arial"/>
        <family val="2"/>
        <charset val="238"/>
      </rPr>
      <t xml:space="preserve"> </t>
    </r>
    <r>
      <rPr>
        <sz val="10"/>
        <rFont val="Arial"/>
        <family val="2"/>
        <charset val="238"/>
      </rPr>
      <t xml:space="preserve"> např.Stretch</t>
    </r>
  </si>
  <si>
    <r>
      <t>Montérková blůza, rukávy s nastavitelnou manžetou, na levém rukávu kapsička na tužky, kryté zapínání na zip a druky, multifunkční náprsní kapsy, boční kapsy, pas na bocích do gumy, poutka pro různá využití, reflexní doplňky. Zadní strana z tylu, multifunkční strany, reflexní doplňky. materiál 60% bavlna, 40 % polyester, vazba kepr, gramáž 280g/m2</t>
    </r>
    <r>
      <rPr>
        <b/>
        <sz val="10"/>
        <rFont val="Arial"/>
        <family val="2"/>
        <charset val="238"/>
      </rPr>
      <t>,</t>
    </r>
    <r>
      <rPr>
        <sz val="10"/>
        <rFont val="Arial"/>
        <family val="2"/>
        <charset val="238"/>
      </rPr>
      <t xml:space="preserve"> např. Orion</t>
    </r>
  </si>
  <si>
    <t>Montérková blůza, rukávy s nastavitelnou manžetou, na levém rukávu kapsička na tužky, kryté zapínání na zip a druky, multifunkční náprsní kapsy, boční kapsy, pas na bocích do gumy, poutka pro různá využití, reflexní doplňky. Zadní strana z tylu, multifunkční strany, reflexní doplňky. materiál 60% bavlna, 40 % polyester, vazba kepr, gramáž 280g/m2 , např. Orion</t>
  </si>
  <si>
    <t>Pánské montérkové kalhoty, pas s poutky na opasek, vzadu do gumy, přední volně visící kapsy na nářadí s možností vložení do kapes, multifunkční kapsy na obou stranách, kolena zesílena 600D polyesterem s možností vložení kolenních výztuh, dvě zadní kapsy, jedna na suchý zip, reflexní doplňky. Materiál 60 % bavlna, 40% polyester, vazba kepr, gramáž 280g/m2n např. Orion</t>
  </si>
  <si>
    <t>Kalhoty montérkové s laclem,náprsní kapsy s klopami, pas s poutky na opasek, vzadu do gumy, přední kapsy s poutky na nářadí, multifunkční kapsy na obou stranách, kolena zesílena 600D polyesterem s možností vložení kolenních výztuh, dvě zadní kapsy, jedna na suchý zip, šle s gumou vzadu, reflexní doplňky. Materiál: 60% bavlna, 40 % polyester, vazba kepr, gramáž 280 g/m2, např. Orion</t>
  </si>
  <si>
    <t>Pánská softshellová bunda, odolná proti vodě a větru, odepínací kapuce, větrání v podpaží, náprsní kapsy - na druk a zip, boční kapsy na zip, vnitřní manžety v rukávech, stahování v dolním okraji, reflexní doplňky, vnitřní náprsní kapsa, TPU membrána. Odolnost materiálu proti průniku vody 5 000 mm mimo oblast švů, paropropustnost 5 000 g/m2/24 h. Podšívka kombinovaná s fleecem. Svrchní materiál 96 % polyester 4 % elastan, podšívka 100 % polyester napr STRETCH</t>
  </si>
  <si>
    <t>vel. 49</t>
  </si>
  <si>
    <t>vel 38</t>
  </si>
  <si>
    <t>vel 41</t>
  </si>
  <si>
    <t xml:space="preserve"> včetně loga VOP CZ, malé přední panel</t>
  </si>
  <si>
    <t>Bavlněná čepice s pevným kšiltem, plastovou vnitřní výztuhou a možností nastavení velikosti pomocí suchého zipu, odpovídá normě EN 812, např. DUIKER</t>
  </si>
  <si>
    <t xml:space="preserve">Včetně loga VOP CZ, malé PLH </t>
  </si>
  <si>
    <t>Vesta reflexní žlutá nebo oranžová, zapínání na suchý zip. Materiál: 100 % polyester. Velikosti S - 4XL.  (  např.Gustav)</t>
  </si>
  <si>
    <t>vel. S - 7XL</t>
  </si>
  <si>
    <t>Textilní polobotka s reflexními doplňky. Materiál: svršek z odolného 1,8 - 2,0 mm polyesteru pratelného do 30 °C, přední část zesílena mikrovláknem, 3-vrstvá prodyšná textilní podšívka, PU-PU, podešev: PU-PU, protiskluzová, olejivzdorná, antistatická. Např. CXS Texline Cres – S1</t>
  </si>
  <si>
    <t xml:space="preserve">Celková nabídková cena v Kč bez DPH </t>
  </si>
  <si>
    <r>
      <t>Lakýrnický overal -  jednorázový ochranný oděv (kombinéza s kapucí, obousměrným zipem) proti omezenému postřiku a prachu. Přední část (ochranná) se zvýšenou pevností materiálu (výztuž, mikroporézní polypropylen PE laminát nebo plošná hmotnost 55g/m2) Zadní část z prodyšného materiálu. Prodyšná plocha sahá od hlavy až po kolena. Antistatické vlastnosti: EN 1149-1-4:2008. Ochrana proti prachu: Typ 5 – EN ISO 13982-1. Ochrana proti kapalinám: Typ 6 – EN 13034 + A1:2009 ;EN ISO 17491-4</t>
    </r>
    <r>
      <rPr>
        <b/>
        <sz val="10"/>
        <rFont val="Arial"/>
        <family val="2"/>
        <charset val="238"/>
      </rPr>
      <t xml:space="preserve"> (např. 3M 4535)</t>
    </r>
  </si>
  <si>
    <t>Rámcová dohoda č.  S18/25</t>
  </si>
  <si>
    <r>
      <t>Kalhoty montérkové s laclem,zesílená kolena s možností vložení kolenních výztuh, pevný pas s poutky na opasek, přední klínové kapsy, zadní kapsy s klopami, boční multifunkční kapsy, náprsenka s kapsou, reflexní doplňky. Guma s knoflikem pro přízpůsobení velikosti, zdvojená kolena s možnosti vložení kolenních výztuh. Materiál 65% polyester, 35 % bavlna, vazba kanvas, gramáž 270 g/m3. Např.</t>
    </r>
    <r>
      <rPr>
        <b/>
        <sz val="10"/>
        <rFont val="Arial"/>
        <family val="2"/>
        <charset val="238"/>
      </rPr>
      <t xml:space="preserve"> Sirius Brighton </t>
    </r>
  </si>
  <si>
    <r>
      <t xml:space="preserve">Montérkové kalhoty, pas s poutky na opasek a gumou v bocích, přední klínové kapsy, multifunkční kapsy na obou stranách, kolena zesílena materiálem 600D polyesterem s možností vložení kolenních výztuh, dvě zadní kapsy s klopami, reflexní doplňky.Zadní strana back side z tylu, multifunkční vaková kapsa,  zdvojená kolena s možnosti vložení kolenních výztuh, materiál: 65% polyester, 35 % bavlna, vazba kanvas, gramáž 270 g,/m2. Např. </t>
    </r>
    <r>
      <rPr>
        <b/>
        <sz val="10"/>
        <rFont val="Arial"/>
        <family val="2"/>
        <charset val="238"/>
      </rPr>
      <t xml:space="preserve">Sirius Brighton </t>
    </r>
  </si>
  <si>
    <r>
      <t>Pánská zimí  zateplená bunda, odolná proti vodě a větru, větrání v podpaží, odepínací kapuce, pružná manžeta v rukávu, stahování v dolním kraji, lepené švy, reflexní výpustky. Náprsní kapsa na zip, dvě boční kapsy na zip, vnitřní kapsa na zip.100 % polyester, podšívka 100 % polyester, výplň 100 % polyester ( např.</t>
    </r>
    <r>
      <rPr>
        <b/>
        <sz val="10"/>
        <rFont val="Arial"/>
        <family val="2"/>
        <charset val="238"/>
      </rPr>
      <t xml:space="preserve"> BRIGHTON</t>
    </r>
    <r>
      <rPr>
        <sz val="10"/>
        <rFont val="Arial"/>
        <family val="2"/>
        <charset val="238"/>
      </rPr>
      <t>)</t>
    </r>
  </si>
  <si>
    <r>
      <t xml:space="preserve">Pánské tričko s krátkým rukávem, kulatý průkrčník, zpevňující krční a ramenní páska, trup je po stranách beze švů. Materiál: 100 % bavlna, single jersey, gramáž 160g/m2. Např. </t>
    </r>
    <r>
      <rPr>
        <b/>
        <sz val="10"/>
        <rFont val="Arial"/>
        <family val="2"/>
        <charset val="238"/>
      </rPr>
      <t>Daniel</t>
    </r>
  </si>
  <si>
    <t>Dámská zateplená bunda 2 v 1, zapínaní na zip krytý légou, odepínací kapuce, fleecový límec, odepínací rukávy, rukávy a dolní okraj bundy ukončeny pružnou manžetou, plastové poutko pod pravou náprsní kapsou, lepené švy, reflexní doplňky. Kapsy: 2 náprsní kapsy, 2 boční kapsy na zip, 1 vnitřní kapsa. Svrchní materiál: 100 % polyester, Podšívka: 100 % polyester, Zateplení: 100 % polyester, gramáž 180 gsm  (např. IRVINE)</t>
  </si>
  <si>
    <t>Pánská zateplená bunda 2 v 1, zapínaní na zip krytý légou, odepínací kapuce, fleecový límec, odepínací rukávy, regulovatelné manžety na rukávech, plastové poutko pod pravou náprsní kapsou, stahování v dolním okraji, lepené švy, reflexní doplňky. Kapsy: 4 náprsní kapsy (2 na zip), 2 spodní kapsy na zip, 2 vnitřní kapsy.100% polyester, podšívka 100% polyester, výplň 100% polyester, voděodolnost min. 3000 mm, paropropustnost min. 3000 g/m2/24h. (např. IRVINE)</t>
  </si>
  <si>
    <r>
      <t xml:space="preserve">Lakýrnický overal -  jednorázový ochranný oděv (kombinéza s kapucí, obousměrným zipem) proti omezenému postřiku a prachu. Přední část (ochranná) se zvýšenou pevností materiálu (výztuž, mikroporézní polypropylen PE laminát nebo plošná hmotnost 55g/m2) Zadní část z prodyšného materiálu. Prodyšná plocha sahá od hlavy až po kolena. Antistatické vlastnosti: EN 1149-1-4:2008. Ochrana proti prachu: Typ 5 – EN ISO 13982-1. Ochrana proti kapalinám: Typ 6 – EN 13034 + A1:2009 ;EN ISO 17491-4 </t>
    </r>
    <r>
      <rPr>
        <b/>
        <sz val="10"/>
        <rFont val="Arial"/>
        <family val="2"/>
        <charset val="238"/>
      </rPr>
      <t>(např. 3M 4535)</t>
    </r>
  </si>
  <si>
    <t xml:space="preserve">Poloholeňová obuv, zimní, celokožená s ocelovou špicí a planžetou.
Kožený svršek, podšívka Cambrelle zateplená umělým kožíškem, PU-PU olejivzdorná, antistatická, protiskluzová podešev.  Např. STONE TOPAZ S3 </t>
  </si>
  <si>
    <t xml:space="preserve">Softshellová bunda SECURITY, odolná proti vodě a větru, odepínací kapuce, větrání v podpaží, náprsní kapsy - na druk a zip, boční kapsy na zip, vnitřní manžety v rukávech, stahování v dolním okraji, reflexní doplňky, vnitřní náprsní kapsa, TPU membrána. Odolnost materiálu proti průniku vody 5 000 mm mimo oblast švů, paropropustnost 5 000 g/m2/24 h. Podšívka kombinovaná s fleecem. Svrchní materiál 96 % polyester 4 % elastan, podšívka 100 % polyester </t>
  </si>
  <si>
    <r>
      <t xml:space="preserve">Montérková blůza, strečová tkanina umožňující volný pohyb, ramena vyztužena 600D polyesterem, rukávy s nastavitelnou manžetou, kapsička s klopou na levém rukávu, kryté zapínání na zip a druky, náprsní kapsy - na druk a zip, boční kapsy na zip, regulovatelný pas, větrání na zádech, reflexní doplňky, celkem 5 kapes. Materiál: 98% bavlna, 2 % elestan, vazba kanvas, gramáž 250 g /m2. </t>
    </r>
    <r>
      <rPr>
        <b/>
        <sz val="10"/>
        <rFont val="Arial"/>
        <family val="2"/>
        <charset val="238"/>
      </rPr>
      <t xml:space="preserve"> </t>
    </r>
    <r>
      <rPr>
        <sz val="10"/>
        <rFont val="Arial"/>
        <family val="2"/>
        <charset val="238"/>
      </rPr>
      <t xml:space="preserve"> </t>
    </r>
    <r>
      <rPr>
        <b/>
        <sz val="10"/>
        <rFont val="Arial"/>
        <family val="2"/>
        <charset val="238"/>
      </rPr>
      <t>např.Stretch</t>
    </r>
  </si>
  <si>
    <r>
      <t>Montérková blůza, strečová tkanina umožňující volný pohyb, ramena vyztužena 600D polyesterem, rukávy s nastavitelnou manžetou, kapsička s klopou na levém rukávu, kryté zapínání na zip a druky, náprsní kapsy - na druk a zip, boční kapsy na zip, regulovatelný pas, větrání na zádech, reflexní doplňky, celkem 5 kapes. Materiál: 98% bavlna, 2 % elestan, vazba kanvas, gramáž 250 g /m2.</t>
    </r>
    <r>
      <rPr>
        <b/>
        <sz val="10"/>
        <rFont val="Arial"/>
        <family val="2"/>
        <charset val="238"/>
      </rPr>
      <t xml:space="preserve"> </t>
    </r>
    <r>
      <rPr>
        <sz val="10"/>
        <rFont val="Arial"/>
        <family val="2"/>
        <charset val="238"/>
      </rPr>
      <t xml:space="preserve"> např.Stretch</t>
    </r>
  </si>
  <si>
    <r>
      <t xml:space="preserve">Montérková blůza, strečová tkanina umožňující volný pohyb, ramena vyztužena 600D polyesterem, rukávy s nastavitelnou manžetou, kapsička s klopou na levém rukávu, kryté zapínání na zip a druky, náprsní kapsy - na druk a zip, boční kapsy na zip, regulovatelný pas, větrání na zádech, reflexní doplňky, celkem 5 kapes Materiál: 98% bavlna, 2 % elestan, vazba kanvas, gramáž 250 g /m2. </t>
    </r>
    <r>
      <rPr>
        <b/>
        <sz val="10"/>
        <rFont val="Arial"/>
        <family val="2"/>
        <charset val="238"/>
      </rPr>
      <t xml:space="preserve"> </t>
    </r>
    <r>
      <rPr>
        <sz val="10"/>
        <rFont val="Arial"/>
        <family val="2"/>
        <charset val="238"/>
      </rPr>
      <t xml:space="preserve"> např.Stretch</t>
    </r>
  </si>
  <si>
    <r>
      <t xml:space="preserve">* </t>
    </r>
    <r>
      <rPr>
        <b/>
        <sz val="12"/>
        <rFont val="Arial"/>
        <family val="2"/>
        <charset val="238"/>
      </rPr>
      <t xml:space="preserve">PLH </t>
    </r>
    <r>
      <rPr>
        <sz val="12"/>
        <rFont val="Arial"/>
        <family val="2"/>
        <charset val="238"/>
      </rPr>
      <t>- přední levá hruď</t>
    </r>
  </si>
  <si>
    <t>Technické listy</t>
  </si>
  <si>
    <t xml:space="preserve">Specifikace zboží   </t>
  </si>
  <si>
    <t>Vesta zimní zateplená s manšestrovými nárameníky, 65% polyester, 35% bavlna, izolační výplň 100% polyester, podšívka 100% polyester. v ( napři. OHIO)</t>
  </si>
  <si>
    <t>Pánská fleecová mikina na zip bez kapuce, s protižmolkující úpravou, zapínání na zip, stahování v dolním okraji, boční kapsy na zip, reflexní doplňky. Materiál 100% polyester microfleece, gramíž 190g/m2  (např. GRANBY)</t>
  </si>
  <si>
    <t>Pánská fleecová mikina na zip bez kapuce, s protižmolkující úpravou, zapínání na zip, stahování v dolním okraji, boční kapsy na zip, reflexní doplňky. Materiál 100% polyester microfleece, gramíž 190g/m2(např. GRANBY)</t>
  </si>
  <si>
    <t>Pánská fleecová mikina na zip bez kapuce, s protižmolkující úpravou, zapínání na zip, stahování v dolním okraji, boční kapsy na zip, reflexní doplňky. Materiál 100% polyester microfleece, gramáž 190g/m2(např. GRANBY)</t>
  </si>
  <si>
    <t>Vesta zimní zateplená s manšestrovými nárameníky, 65% polyester, 35% bavlna, izolační výplň 100% polyester, podšívka 100% polyester.  ( napři. OHIO)</t>
  </si>
  <si>
    <t>Dámská fleecová mikina s protižmolkující úpravou, zapínání na zip, manžety rukávu a délka mikiny zakončeny gumičkou, boční kapsy na zip, reflexní doplňky.100 % polyester - mikrofleece, gramíž 190 g/m2. např.GRANBY</t>
  </si>
  <si>
    <t xml:space="preserve">	EN ISO 20345; EN ISO 20345:2022 S1P FO SR</t>
  </si>
  <si>
    <t>vel, 45</t>
  </si>
  <si>
    <t>materiál: svršek z přírodní usně a syntetického materiálu, podšívka z textilu, gumová podeše. svršek z přírodní usně a syntetického materiálu, podšívka z textilu, gumová podešev  (např. TIMUR)</t>
  </si>
  <si>
    <t>uni</t>
  </si>
  <si>
    <t>vel. 54 - 62 cm</t>
  </si>
  <si>
    <t>vel. 52 - 62 cm</t>
  </si>
  <si>
    <t>vel. 52 - 61</t>
  </si>
  <si>
    <r>
      <t xml:space="preserve">Montérková blůza, rukávy s nastavitelnou manžetou, kryté zapínání na zip a druky, multifunkční náprsní kapsy, 
boční kapsy na zip, regulovatelný pas, reflexní doplňky. Celkem 5 kapes. Materiál: 65 % polyester 35 % bavlna, vazba: kanvas, gramáž </t>
    </r>
    <r>
      <rPr>
        <b/>
        <sz val="10"/>
        <rFont val="Arial"/>
        <family val="2"/>
        <charset val="238"/>
      </rPr>
      <t>270 g/m2</t>
    </r>
    <r>
      <rPr>
        <sz val="10"/>
        <rFont val="Arial"/>
        <family val="2"/>
        <charset val="238"/>
      </rPr>
      <t xml:space="preserve">. . např. </t>
    </r>
    <r>
      <rPr>
        <b/>
        <sz val="10"/>
        <rFont val="Arial"/>
        <family val="2"/>
        <charset val="238"/>
      </rPr>
      <t xml:space="preserve">Sirius Brighton </t>
    </r>
  </si>
  <si>
    <t xml:space="preserve">Montérková blůza, rukávy s nastavitelnou manžetou, kryté zapínání na zip a druky, multifunkční náprsní kapsy, 
boční kapsy na zip, regulovatelný pas, reflexní doplňky. Celkem 5 kapes. Materiál: 65 % polyester 35 % bavlna, vazba: kanvas, gramáž 270 g/m2. . např. Sirius Brighton </t>
  </si>
  <si>
    <r>
      <t xml:space="preserve">Montérková blůza, rukávy s nastavitelnou manžetou, kryté zapínání na zip a druky, multifunkční náprsní kapsy, 
boční kapsy na zip, regulovatelný pas, reflexní doplňky. Celkem 5 kapes. Materiál: 65 % polyester 35 % bavlna, vazba: kanvas, gramáž 270 g/m2.  </t>
    </r>
    <r>
      <rPr>
        <b/>
        <sz val="10"/>
        <rFont val="Arial"/>
        <family val="2"/>
        <charset val="238"/>
      </rPr>
      <t xml:space="preserve">např. Sirius Brighton </t>
    </r>
  </si>
  <si>
    <t>3M TYP6055 A2, 0770-3M6055</t>
  </si>
  <si>
    <t>6059 filtr ABEK1</t>
  </si>
  <si>
    <t>3M 6800</t>
  </si>
  <si>
    <t>3M 6898</t>
  </si>
  <si>
    <t>3M 6885</t>
  </si>
  <si>
    <t>3M-5911</t>
  </si>
  <si>
    <t>3M 501</t>
  </si>
  <si>
    <t>ŠP29 / Okula</t>
  </si>
  <si>
    <t>vzorek + TL</t>
  </si>
  <si>
    <t>Technická list</t>
  </si>
  <si>
    <t>EN 397</t>
  </si>
  <si>
    <t xml:space="preserve">VZ podlimitní: Dodávky ochranných pracovních pomůcek - část 1 </t>
  </si>
  <si>
    <t>Technický list</t>
  </si>
  <si>
    <t>EU, prohlášení o shoděTechnické listy</t>
  </si>
  <si>
    <t xml:space="preserve"> Požadujeme předložení kopie Zkušebního protokolu akreditované laboratoře na srážlivost materiálů max. +-2%, stálobarevnost po 1 praní a hygienické vlastnosti (pH vodného výluhu, obsah volného formaldehydu).</t>
  </si>
  <si>
    <t>Požadujeme předložení kopie Zkušebního protokolu akreditované laboratoře na srážlivost materiálů max. +-2%,</t>
  </si>
  <si>
    <t>Požadujeme předložit Zkušební protokol akreditované laboratoře (na srážlivost materiálů, stálobarevnost po 1 praní, pH vodného výluhu)</t>
  </si>
  <si>
    <t>Požadujeme předložit Zkušební protokol akreditované laboratoře (na srážlivost materiálů, stálobarevnost po 1 praní, pH</t>
  </si>
  <si>
    <t>EU, prohlášení o shodě, technické listy</t>
  </si>
  <si>
    <t xml:space="preserve">Technické listy </t>
  </si>
  <si>
    <t>Technické listy + doložení EN ISO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</si>
</sst>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0.000"/>
    <numFmt numFmtId="165" formatCode="[$-405]General"/>
    <numFmt numFmtId="166" formatCode="#,##0.00\ _K_č"/>
  </numFmts>
  <fonts count="20">
    <font>
      <sz val="11"/>
      <color rgb="FF000000"/>
      <name val="Calibri"/>
      <family val="2"/>
      <charset val="238"/>
    </font>
    <font>
      <sz val="10"/>
      <name val="Arial"/>
      <family val="2"/>
      <charset val="238"/>
    </font>
    <font>
      <b/>
      <sz val="10"/>
      <name val="Arial"/>
      <family val="2"/>
      <charset val="238"/>
    </font>
    <font>
      <sz val="10"/>
      <color rgb="FF000000"/>
      <name val="Arial"/>
      <family val="2"/>
      <charset val="238"/>
    </font>
    <font>
      <b/>
      <sz val="10"/>
      <color rgb="FF000000"/>
      <name val="Arial"/>
      <family val="2"/>
      <charset val="238"/>
    </font>
    <font>
      <b/>
      <sz val="20"/>
      <name val="Arial"/>
      <family val="2"/>
      <charset val="238"/>
    </font>
    <font>
      <sz val="11"/>
      <color rgb="FF000000"/>
      <name val="Calibri"/>
      <family val="2"/>
      <charset val="238"/>
    </font>
    <font>
      <sz val="8"/>
      <name val="Calibri"/>
      <family val="2"/>
      <charset val="238"/>
    </font>
    <font>
      <i/>
      <sz val="10"/>
      <name val="Arial"/>
      <family val="2"/>
      <charset val="238"/>
    </font>
    <font>
      <sz val="8"/>
      <name val="Arial"/>
      <family val="2"/>
      <charset val="238"/>
    </font>
    <font>
      <sz val="10"/>
      <color rgb="FFFF0000"/>
      <name val="Arial"/>
      <family val="2"/>
      <charset val="238"/>
    </font>
    <font>
      <vertAlign val="superscript"/>
      <sz val="10"/>
      <name val="Arial"/>
      <family val="2"/>
      <charset val="238"/>
    </font>
    <font>
      <sz val="10"/>
      <color rgb="FF000000"/>
      <name val="Arial1"/>
      <charset val="238"/>
    </font>
    <font>
      <sz val="12"/>
      <color rgb="FF000000"/>
      <name val="Aptos"/>
      <family val="2"/>
    </font>
    <font>
      <b/>
      <sz val="12"/>
      <color rgb="FF000000"/>
      <name val="Aptos"/>
      <family val="2"/>
    </font>
    <font>
      <b/>
      <sz val="10"/>
      <color rgb="FFFF0000"/>
      <name val="Arial"/>
      <family val="2"/>
      <charset val="238"/>
    </font>
    <font>
      <b/>
      <sz val="11"/>
      <name val="Arial"/>
      <family val="2"/>
      <charset val="238"/>
    </font>
    <font>
      <sz val="12"/>
      <name val="Arial"/>
      <family val="2"/>
      <charset val="238"/>
    </font>
    <font>
      <b/>
      <sz val="12"/>
      <name val="Arial"/>
      <family val="2"/>
      <charset val="238"/>
    </font>
    <font>
      <b/>
      <sz val="8"/>
      <name val="Arial"/>
      <family val="2"/>
      <charset val="238"/>
    </font>
  </fonts>
  <fills count="10">
    <fill>
      <patternFill patternType="none"/>
    </fill>
    <fill>
      <patternFill patternType="gray125"/>
    </fill>
    <fill>
      <patternFill patternType="solid">
        <fgColor rgb="FFBDD7EE"/>
        <bgColor rgb="FFB4C7E7"/>
      </patternFill>
    </fill>
    <fill>
      <patternFill patternType="solid">
        <fgColor theme="0"/>
        <bgColor indexed="64"/>
      </patternFill>
    </fill>
    <fill>
      <patternFill patternType="solid">
        <fgColor theme="4" tint="0.79998168889431442"/>
        <bgColor indexed="64"/>
      </patternFill>
    </fill>
    <fill>
      <patternFill patternType="solid">
        <fgColor theme="0" tint="-0.14999847407452621"/>
        <bgColor rgb="FFD9D9D9"/>
      </patternFill>
    </fill>
    <fill>
      <patternFill patternType="solid">
        <fgColor theme="0" tint="-0.14999847407452621"/>
        <bgColor indexed="64"/>
      </patternFill>
    </fill>
    <fill>
      <patternFill patternType="solid">
        <fgColor theme="2" tint="-9.9978637043366805E-2"/>
        <bgColor indexed="64"/>
      </patternFill>
    </fill>
    <fill>
      <patternFill patternType="solid">
        <fgColor theme="0"/>
        <bgColor rgb="FFD9D9D9"/>
      </patternFill>
    </fill>
    <fill>
      <patternFill patternType="solid">
        <fgColor theme="8" tint="0.79998168889431442"/>
        <bgColor indexed="64"/>
      </patternFill>
    </fill>
  </fills>
  <borders count="37">
    <border>
      <left/>
      <right/>
      <top/>
      <bottom/>
      <diagonal/>
    </border>
    <border>
      <left/>
      <right/>
      <top style="medium">
        <color auto="1"/>
      </top>
      <bottom/>
      <diagonal/>
    </border>
    <border>
      <left style="medium">
        <color auto="1"/>
      </left>
      <right style="thin">
        <color auto="1"/>
      </right>
      <top/>
      <bottom style="thin">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auto="1"/>
      </left>
      <right style="thin">
        <color auto="1"/>
      </right>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indexed="64"/>
      </left>
      <right style="medium">
        <color indexed="64"/>
      </right>
      <top style="medium">
        <color indexed="64"/>
      </top>
      <bottom/>
      <diagonal/>
    </border>
    <border>
      <left/>
      <right/>
      <top/>
      <bottom style="thin">
        <color auto="1"/>
      </bottom>
      <diagonal/>
    </border>
  </borders>
  <cellStyleXfs count="5">
    <xf numFmtId="0" fontId="0" fillId="0" borderId="0"/>
    <xf numFmtId="0" fontId="1" fillId="0" borderId="0"/>
    <xf numFmtId="165" fontId="6" fillId="0" borderId="0" applyBorder="0" applyProtection="0"/>
    <xf numFmtId="165" fontId="12" fillId="0" borderId="0" applyBorder="0" applyProtection="0"/>
    <xf numFmtId="165" fontId="6" fillId="0" borderId="0" applyBorder="0" applyProtection="0"/>
  </cellStyleXfs>
  <cellXfs count="129">
    <xf numFmtId="0" fontId="0" fillId="0" borderId="0" xfId="0"/>
    <xf numFmtId="1" fontId="1" fillId="0" borderId="0" xfId="0" applyNumberFormat="1" applyFont="1" applyAlignment="1">
      <alignment horizontal="left"/>
    </xf>
    <xf numFmtId="0" fontId="1" fillId="0" borderId="0" xfId="0" applyFont="1"/>
    <xf numFmtId="0" fontId="1" fillId="0" borderId="0" xfId="0" applyFont="1" applyAlignment="1">
      <alignment horizontal="center" vertical="center"/>
    </xf>
    <xf numFmtId="2" fontId="1" fillId="0" borderId="0" xfId="0" applyNumberFormat="1" applyFont="1"/>
    <xf numFmtId="0" fontId="1" fillId="0" borderId="6" xfId="0" applyFont="1" applyBorder="1" applyAlignment="1">
      <alignment horizontal="center" vertical="center" wrapText="1"/>
    </xf>
    <xf numFmtId="0" fontId="1" fillId="0" borderId="0" xfId="0" applyFont="1" applyAlignment="1">
      <alignment horizontal="center"/>
    </xf>
    <xf numFmtId="164" fontId="1" fillId="0" borderId="0" xfId="0" applyNumberFormat="1" applyFont="1" applyAlignment="1">
      <alignment horizontal="center"/>
    </xf>
    <xf numFmtId="0" fontId="1" fillId="3" borderId="6" xfId="0" applyFont="1" applyFill="1" applyBorder="1" applyAlignment="1">
      <alignment horizontal="center" vertical="center" wrapText="1"/>
    </xf>
    <xf numFmtId="0" fontId="0" fillId="3" borderId="0" xfId="0" applyFill="1"/>
    <xf numFmtId="2" fontId="2" fillId="4" borderId="14" xfId="0" applyNumberFormat="1" applyFont="1" applyFill="1" applyBorder="1" applyAlignment="1">
      <alignment horizontal="center" vertical="center" wrapText="1"/>
    </xf>
    <xf numFmtId="2" fontId="2" fillId="4" borderId="15" xfId="0" applyNumberFormat="1" applyFont="1" applyFill="1" applyBorder="1" applyAlignment="1">
      <alignment horizontal="center" vertical="center" wrapText="1"/>
    </xf>
    <xf numFmtId="0" fontId="2" fillId="4" borderId="14" xfId="0" applyFont="1" applyFill="1" applyBorder="1" applyAlignment="1">
      <alignment horizontal="center" vertical="center" wrapText="1"/>
    </xf>
    <xf numFmtId="0" fontId="1" fillId="3" borderId="0" xfId="0" applyFont="1" applyFill="1" applyAlignment="1">
      <alignment horizontal="center" vertical="center"/>
    </xf>
    <xf numFmtId="1" fontId="1" fillId="3" borderId="5" xfId="0" applyNumberFormat="1" applyFont="1" applyFill="1" applyBorder="1" applyAlignment="1">
      <alignment horizontal="center" vertical="center" wrapText="1"/>
    </xf>
    <xf numFmtId="1" fontId="1" fillId="3" borderId="16" xfId="0" applyNumberFormat="1" applyFont="1" applyFill="1" applyBorder="1" applyAlignment="1">
      <alignment horizontal="center" vertical="center" wrapText="1"/>
    </xf>
    <xf numFmtId="165" fontId="1" fillId="3" borderId="6" xfId="2" applyFont="1" applyFill="1" applyBorder="1" applyAlignment="1" applyProtection="1">
      <alignment horizontal="center" vertical="center" wrapText="1"/>
    </xf>
    <xf numFmtId="1" fontId="8" fillId="3" borderId="6" xfId="0" applyNumberFormat="1" applyFont="1" applyFill="1" applyBorder="1" applyAlignment="1" applyProtection="1">
      <alignment horizontal="center" vertical="center" wrapText="1"/>
      <protection locked="0"/>
    </xf>
    <xf numFmtId="3" fontId="1" fillId="3" borderId="6" xfId="0" applyNumberFormat="1" applyFont="1" applyFill="1" applyBorder="1" applyAlignment="1">
      <alignment horizontal="center" vertical="center" wrapText="1"/>
    </xf>
    <xf numFmtId="166" fontId="1" fillId="3" borderId="3" xfId="0" applyNumberFormat="1" applyFont="1" applyFill="1" applyBorder="1" applyAlignment="1">
      <alignment horizontal="center" vertical="center" wrapText="1"/>
    </xf>
    <xf numFmtId="0" fontId="9" fillId="3" borderId="7" xfId="0" applyFont="1" applyFill="1" applyBorder="1" applyAlignment="1">
      <alignment horizontal="center" vertical="center" wrapText="1"/>
    </xf>
    <xf numFmtId="1" fontId="1" fillId="3" borderId="0" xfId="0" applyNumberFormat="1" applyFont="1" applyFill="1" applyAlignment="1">
      <alignment horizontal="left"/>
    </xf>
    <xf numFmtId="0" fontId="1" fillId="3" borderId="0" xfId="0" applyFont="1" applyFill="1"/>
    <xf numFmtId="0" fontId="1" fillId="3" borderId="0" xfId="0" applyFont="1" applyFill="1" applyAlignment="1">
      <alignment horizontal="center"/>
    </xf>
    <xf numFmtId="164" fontId="1" fillId="3" borderId="0" xfId="0" applyNumberFormat="1" applyFont="1" applyFill="1" applyAlignment="1">
      <alignment horizontal="center"/>
    </xf>
    <xf numFmtId="1" fontId="1" fillId="3" borderId="11" xfId="0" applyNumberFormat="1" applyFont="1" applyFill="1" applyBorder="1" applyAlignment="1">
      <alignment horizontal="center" vertical="center" wrapText="1"/>
    </xf>
    <xf numFmtId="0" fontId="1" fillId="3" borderId="12" xfId="0" applyFont="1" applyFill="1" applyBorder="1" applyAlignment="1">
      <alignment horizontal="center" vertical="center" wrapText="1"/>
    </xf>
    <xf numFmtId="0" fontId="2" fillId="0" borderId="6" xfId="0" applyFont="1" applyBorder="1" applyAlignment="1">
      <alignment horizontal="center" vertical="center" wrapText="1"/>
    </xf>
    <xf numFmtId="165" fontId="1" fillId="3" borderId="12" xfId="2" applyFont="1" applyFill="1" applyBorder="1" applyAlignment="1" applyProtection="1">
      <alignment horizontal="center" vertical="center" wrapText="1"/>
    </xf>
    <xf numFmtId="0" fontId="0" fillId="3" borderId="1" xfId="0" applyFill="1" applyBorder="1"/>
    <xf numFmtId="3" fontId="1" fillId="3" borderId="12" xfId="0" applyNumberFormat="1" applyFont="1" applyFill="1" applyBorder="1" applyAlignment="1">
      <alignment horizontal="center" vertical="center" wrapText="1"/>
    </xf>
    <xf numFmtId="166" fontId="1" fillId="3" borderId="12" xfId="0" applyNumberFormat="1" applyFont="1" applyFill="1" applyBorder="1" applyAlignment="1">
      <alignment horizontal="center" vertical="center" wrapText="1"/>
    </xf>
    <xf numFmtId="0" fontId="9" fillId="3" borderId="13" xfId="0" applyFont="1" applyFill="1" applyBorder="1" applyAlignment="1">
      <alignment horizontal="center" vertical="center" wrapText="1"/>
    </xf>
    <xf numFmtId="166" fontId="1" fillId="5" borderId="12" xfId="0" applyNumberFormat="1" applyFont="1" applyFill="1" applyBorder="1" applyAlignment="1" applyProtection="1">
      <alignment horizontal="center" vertical="center" wrapText="1"/>
      <protection locked="0"/>
    </xf>
    <xf numFmtId="166" fontId="1" fillId="5" borderId="6" xfId="0" applyNumberFormat="1" applyFont="1" applyFill="1" applyBorder="1" applyAlignment="1" applyProtection="1">
      <alignment horizontal="center" vertical="center" wrapText="1"/>
      <protection locked="0"/>
    </xf>
    <xf numFmtId="1" fontId="8" fillId="6" borderId="12" xfId="0" applyNumberFormat="1" applyFont="1" applyFill="1" applyBorder="1" applyAlignment="1" applyProtection="1">
      <alignment horizontal="center" vertical="center" wrapText="1"/>
      <protection locked="0"/>
    </xf>
    <xf numFmtId="1" fontId="8" fillId="6" borderId="6" xfId="0" applyNumberFormat="1" applyFont="1" applyFill="1" applyBorder="1" applyAlignment="1" applyProtection="1">
      <alignment horizontal="center" vertical="center" wrapText="1"/>
      <protection locked="0"/>
    </xf>
    <xf numFmtId="1" fontId="1" fillId="3" borderId="8" xfId="0" applyNumberFormat="1" applyFont="1" applyFill="1" applyBorder="1" applyAlignment="1">
      <alignment horizontal="center" vertical="center" wrapText="1"/>
    </xf>
    <xf numFmtId="0" fontId="1" fillId="3" borderId="9" xfId="0" applyFont="1" applyFill="1" applyBorder="1" applyAlignment="1">
      <alignment horizontal="center" vertical="center" wrapText="1"/>
    </xf>
    <xf numFmtId="1" fontId="8" fillId="6" borderId="9" xfId="0" applyNumberFormat="1" applyFont="1" applyFill="1" applyBorder="1" applyAlignment="1" applyProtection="1">
      <alignment horizontal="center" vertical="center" wrapText="1"/>
      <protection locked="0"/>
    </xf>
    <xf numFmtId="1" fontId="8" fillId="3" borderId="9" xfId="0" applyNumberFormat="1" applyFont="1" applyFill="1" applyBorder="1" applyAlignment="1" applyProtection="1">
      <alignment horizontal="center" vertical="center" wrapText="1"/>
      <protection locked="0"/>
    </xf>
    <xf numFmtId="3" fontId="1" fillId="3" borderId="9" xfId="0" applyNumberFormat="1" applyFont="1" applyFill="1" applyBorder="1" applyAlignment="1">
      <alignment horizontal="center" vertical="center" wrapText="1"/>
    </xf>
    <xf numFmtId="166" fontId="1" fillId="5" borderId="9" xfId="0" applyNumberFormat="1" applyFont="1" applyFill="1" applyBorder="1" applyAlignment="1" applyProtection="1">
      <alignment horizontal="center" vertical="center" wrapText="1"/>
      <protection locked="0"/>
    </xf>
    <xf numFmtId="0" fontId="9" fillId="3" borderId="10" xfId="0" applyFont="1" applyFill="1" applyBorder="1" applyAlignment="1">
      <alignment horizontal="center" vertical="center" wrapText="1"/>
    </xf>
    <xf numFmtId="1" fontId="1" fillId="3" borderId="20" xfId="0" applyNumberFormat="1" applyFont="1" applyFill="1" applyBorder="1" applyAlignment="1">
      <alignment horizontal="center" vertical="center" wrapText="1"/>
    </xf>
    <xf numFmtId="166" fontId="1" fillId="3" borderId="21" xfId="0" applyNumberFormat="1" applyFont="1" applyFill="1" applyBorder="1" applyAlignment="1">
      <alignment horizontal="center" vertical="center" wrapText="1"/>
    </xf>
    <xf numFmtId="1" fontId="1" fillId="3" borderId="23" xfId="0" applyNumberFormat="1" applyFont="1" applyFill="1" applyBorder="1" applyAlignment="1">
      <alignment horizontal="center" vertical="center" wrapText="1"/>
    </xf>
    <xf numFmtId="166" fontId="2" fillId="0" borderId="22" xfId="0" applyNumberFormat="1" applyFont="1" applyBorder="1"/>
    <xf numFmtId="0" fontId="3" fillId="3" borderId="0" xfId="0" applyFont="1" applyFill="1" applyAlignment="1">
      <alignment horizontal="center" wrapText="1"/>
    </xf>
    <xf numFmtId="1" fontId="1" fillId="3" borderId="24" xfId="0" applyNumberFormat="1" applyFont="1" applyFill="1" applyBorder="1" applyAlignment="1">
      <alignment horizontal="center" vertical="center" wrapText="1"/>
    </xf>
    <xf numFmtId="0" fontId="1" fillId="3" borderId="25" xfId="0" applyFont="1" applyFill="1" applyBorder="1" applyAlignment="1">
      <alignment horizontal="center" vertical="center" wrapText="1"/>
    </xf>
    <xf numFmtId="1" fontId="8" fillId="3" borderId="25" xfId="0" applyNumberFormat="1" applyFont="1" applyFill="1" applyBorder="1" applyAlignment="1" applyProtection="1">
      <alignment horizontal="center" vertical="center" wrapText="1"/>
      <protection locked="0"/>
    </xf>
    <xf numFmtId="0" fontId="9" fillId="3" borderId="26" xfId="0" applyFont="1" applyFill="1" applyBorder="1" applyAlignment="1">
      <alignment horizontal="center" vertical="center" wrapText="1"/>
    </xf>
    <xf numFmtId="3" fontId="1" fillId="3" borderId="25" xfId="0" applyNumberFormat="1" applyFont="1" applyFill="1" applyBorder="1" applyAlignment="1">
      <alignment horizontal="center" vertical="center" wrapText="1"/>
    </xf>
    <xf numFmtId="1" fontId="1" fillId="3" borderId="27" xfId="0" applyNumberFormat="1" applyFont="1" applyFill="1" applyBorder="1" applyAlignment="1">
      <alignment horizontal="center" vertical="center" wrapText="1"/>
    </xf>
    <xf numFmtId="0" fontId="1" fillId="3" borderId="28" xfId="0" applyFont="1" applyFill="1" applyBorder="1" applyAlignment="1">
      <alignment horizontal="center" vertical="center" wrapText="1"/>
    </xf>
    <xf numFmtId="1" fontId="8" fillId="3" borderId="28" xfId="0" applyNumberFormat="1" applyFont="1" applyFill="1" applyBorder="1" applyAlignment="1" applyProtection="1">
      <alignment horizontal="center" vertical="center" wrapText="1"/>
      <protection locked="0"/>
    </xf>
    <xf numFmtId="166" fontId="1" fillId="5" borderId="28" xfId="0" applyNumberFormat="1" applyFont="1" applyFill="1" applyBorder="1" applyAlignment="1" applyProtection="1">
      <alignment horizontal="center" vertical="center" wrapText="1"/>
      <protection locked="0"/>
    </xf>
    <xf numFmtId="0" fontId="9" fillId="3" borderId="29" xfId="0" applyFont="1" applyFill="1" applyBorder="1" applyAlignment="1">
      <alignment horizontal="center" vertical="center" wrapText="1"/>
    </xf>
    <xf numFmtId="165" fontId="1" fillId="3" borderId="25" xfId="2" applyFont="1" applyFill="1" applyBorder="1" applyAlignment="1" applyProtection="1">
      <alignment horizontal="center" vertical="center" wrapText="1"/>
    </xf>
    <xf numFmtId="1" fontId="8" fillId="6" borderId="25" xfId="0" applyNumberFormat="1" applyFont="1" applyFill="1" applyBorder="1" applyAlignment="1" applyProtection="1">
      <alignment horizontal="center" vertical="center" wrapText="1"/>
      <protection locked="0"/>
    </xf>
    <xf numFmtId="166" fontId="1" fillId="5" borderId="25" xfId="0" applyNumberFormat="1" applyFont="1" applyFill="1" applyBorder="1" applyAlignment="1" applyProtection="1">
      <alignment horizontal="center" vertical="center" wrapText="1"/>
      <protection locked="0"/>
    </xf>
    <xf numFmtId="166" fontId="1" fillId="8" borderId="25" xfId="0" applyNumberFormat="1" applyFont="1" applyFill="1" applyBorder="1" applyAlignment="1" applyProtection="1">
      <alignment horizontal="center" vertical="center" wrapText="1"/>
      <protection locked="0"/>
    </xf>
    <xf numFmtId="1" fontId="8" fillId="3" borderId="12" xfId="0" applyNumberFormat="1" applyFont="1" applyFill="1" applyBorder="1" applyAlignment="1" applyProtection="1">
      <alignment horizontal="center" vertical="center" wrapText="1"/>
      <protection locked="0"/>
    </xf>
    <xf numFmtId="1" fontId="10" fillId="3" borderId="24" xfId="0" applyNumberFormat="1" applyFont="1" applyFill="1" applyBorder="1" applyAlignment="1">
      <alignment horizontal="center" vertical="center" wrapText="1"/>
    </xf>
    <xf numFmtId="1" fontId="1" fillId="3" borderId="25" xfId="0" applyNumberFormat="1" applyFont="1" applyFill="1" applyBorder="1" applyAlignment="1">
      <alignment horizontal="center" vertical="center" wrapText="1"/>
    </xf>
    <xf numFmtId="1" fontId="1" fillId="3" borderId="12" xfId="0" applyNumberFormat="1" applyFont="1" applyFill="1" applyBorder="1" applyAlignment="1">
      <alignment horizontal="center" vertical="center" wrapText="1"/>
    </xf>
    <xf numFmtId="0" fontId="2" fillId="3" borderId="12" xfId="0" applyFont="1" applyFill="1" applyBorder="1" applyAlignment="1">
      <alignment horizontal="center" vertical="center" wrapText="1"/>
    </xf>
    <xf numFmtId="0" fontId="2" fillId="3" borderId="25" xfId="0" applyFont="1" applyFill="1" applyBorder="1" applyAlignment="1">
      <alignment horizontal="center" vertical="center" wrapText="1"/>
    </xf>
    <xf numFmtId="0" fontId="10" fillId="3" borderId="25" xfId="0" applyFont="1" applyFill="1" applyBorder="1" applyAlignment="1">
      <alignment horizontal="center" vertical="center" wrapText="1"/>
    </xf>
    <xf numFmtId="1" fontId="1" fillId="0" borderId="0" xfId="0" applyNumberFormat="1" applyFont="1" applyAlignment="1">
      <alignment horizontal="center" vertical="center"/>
    </xf>
    <xf numFmtId="1" fontId="10" fillId="3" borderId="16" xfId="0" applyNumberFormat="1" applyFont="1" applyFill="1" applyBorder="1" applyAlignment="1">
      <alignment horizontal="center" vertical="center" wrapText="1"/>
    </xf>
    <xf numFmtId="165" fontId="10" fillId="3" borderId="25" xfId="2" applyFont="1" applyFill="1" applyBorder="1" applyAlignment="1" applyProtection="1">
      <alignment horizontal="center" vertical="center" wrapText="1"/>
    </xf>
    <xf numFmtId="1" fontId="1" fillId="3" borderId="3" xfId="0" applyNumberFormat="1" applyFont="1" applyFill="1" applyBorder="1" applyAlignment="1">
      <alignment horizontal="center" vertical="center" wrapText="1"/>
    </xf>
    <xf numFmtId="0" fontId="1" fillId="3" borderId="3" xfId="0" applyFont="1" applyFill="1" applyBorder="1" applyAlignment="1">
      <alignment horizontal="center" vertical="center" wrapText="1"/>
    </xf>
    <xf numFmtId="0" fontId="2" fillId="3" borderId="3" xfId="0" applyFont="1" applyFill="1" applyBorder="1" applyAlignment="1">
      <alignment horizontal="center" vertical="center" wrapText="1"/>
    </xf>
    <xf numFmtId="1" fontId="8" fillId="3" borderId="3" xfId="0" applyNumberFormat="1" applyFont="1" applyFill="1" applyBorder="1" applyAlignment="1" applyProtection="1">
      <alignment horizontal="center" vertical="center" wrapText="1"/>
      <protection locked="0"/>
    </xf>
    <xf numFmtId="166" fontId="1" fillId="5" borderId="3" xfId="0" applyNumberFormat="1" applyFont="1" applyFill="1" applyBorder="1" applyAlignment="1" applyProtection="1">
      <alignment horizontal="center" vertical="center" wrapText="1"/>
      <protection locked="0"/>
    </xf>
    <xf numFmtId="1" fontId="1" fillId="3" borderId="28" xfId="0" applyNumberFormat="1" applyFont="1" applyFill="1" applyBorder="1" applyAlignment="1">
      <alignment horizontal="center" vertical="center" wrapText="1"/>
    </xf>
    <xf numFmtId="0" fontId="2" fillId="3" borderId="28" xfId="0" applyFont="1" applyFill="1" applyBorder="1" applyAlignment="1">
      <alignment horizontal="center" vertical="center" wrapText="1"/>
    </xf>
    <xf numFmtId="1" fontId="1" fillId="3" borderId="2" xfId="0" applyNumberFormat="1" applyFont="1" applyFill="1" applyBorder="1" applyAlignment="1">
      <alignment horizontal="center" vertical="center" wrapText="1"/>
    </xf>
    <xf numFmtId="166" fontId="1" fillId="3" borderId="25" xfId="0" applyNumberFormat="1" applyFont="1" applyFill="1" applyBorder="1" applyAlignment="1">
      <alignment horizontal="center" vertical="center" wrapText="1"/>
    </xf>
    <xf numFmtId="166" fontId="1" fillId="3" borderId="28" xfId="0" applyNumberFormat="1" applyFont="1" applyFill="1" applyBorder="1" applyAlignment="1">
      <alignment horizontal="center" vertical="center" wrapText="1"/>
    </xf>
    <xf numFmtId="1" fontId="1" fillId="3" borderId="32" xfId="0" applyNumberFormat="1" applyFont="1" applyFill="1" applyBorder="1" applyAlignment="1">
      <alignment horizontal="center" vertical="center" wrapText="1"/>
    </xf>
    <xf numFmtId="1" fontId="1" fillId="3" borderId="33" xfId="0" applyNumberFormat="1" applyFont="1" applyFill="1" applyBorder="1" applyAlignment="1">
      <alignment horizontal="center" vertical="center" wrapText="1"/>
    </xf>
    <xf numFmtId="0" fontId="1" fillId="3" borderId="33" xfId="0" applyFont="1" applyFill="1" applyBorder="1" applyAlignment="1">
      <alignment horizontal="center" vertical="center" wrapText="1"/>
    </xf>
    <xf numFmtId="0" fontId="2" fillId="3" borderId="33" xfId="0" applyFont="1" applyFill="1" applyBorder="1" applyAlignment="1">
      <alignment horizontal="center" vertical="center" wrapText="1"/>
    </xf>
    <xf numFmtId="1" fontId="8" fillId="3" borderId="33" xfId="0" applyNumberFormat="1" applyFont="1" applyFill="1" applyBorder="1" applyAlignment="1" applyProtection="1">
      <alignment horizontal="center" vertical="center" wrapText="1"/>
      <protection locked="0"/>
    </xf>
    <xf numFmtId="166" fontId="1" fillId="5" borderId="33" xfId="0" applyNumberFormat="1" applyFont="1" applyFill="1" applyBorder="1" applyAlignment="1" applyProtection="1">
      <alignment horizontal="center" vertical="center" wrapText="1"/>
      <protection locked="0"/>
    </xf>
    <xf numFmtId="0" fontId="9" fillId="3" borderId="34" xfId="0" applyFont="1" applyFill="1" applyBorder="1" applyAlignment="1">
      <alignment horizontal="center" vertical="center" wrapText="1"/>
    </xf>
    <xf numFmtId="166" fontId="1" fillId="3" borderId="33" xfId="0" applyNumberFormat="1" applyFont="1" applyFill="1" applyBorder="1" applyAlignment="1">
      <alignment horizontal="center" vertical="center" wrapText="1"/>
    </xf>
    <xf numFmtId="1" fontId="10" fillId="3" borderId="27" xfId="0" applyNumberFormat="1" applyFont="1" applyFill="1" applyBorder="1" applyAlignment="1">
      <alignment horizontal="center" vertical="center" wrapText="1"/>
    </xf>
    <xf numFmtId="1" fontId="1" fillId="0" borderId="0" xfId="0" applyNumberFormat="1" applyFont="1" applyAlignment="1">
      <alignment horizontal="center" vertical="center" wrapText="1"/>
    </xf>
    <xf numFmtId="0" fontId="1" fillId="0" borderId="0" xfId="0" applyFont="1" applyAlignment="1">
      <alignment horizontal="center" vertical="center" wrapText="1"/>
    </xf>
    <xf numFmtId="0" fontId="2" fillId="0" borderId="0" xfId="0" applyFont="1" applyAlignment="1">
      <alignment horizontal="center" vertical="center" wrapText="1"/>
    </xf>
    <xf numFmtId="1" fontId="8" fillId="0" borderId="0" xfId="0" applyNumberFormat="1" applyFont="1" applyAlignment="1" applyProtection="1">
      <alignment horizontal="center" vertical="center" wrapText="1"/>
      <protection locked="0"/>
    </xf>
    <xf numFmtId="0" fontId="17" fillId="0" borderId="0" xfId="0" applyFont="1" applyAlignment="1">
      <alignment vertical="center"/>
    </xf>
    <xf numFmtId="0" fontId="0" fillId="0" borderId="0" xfId="0" applyAlignment="1">
      <alignment horizontal="center" vertical="center" wrapText="1"/>
    </xf>
    <xf numFmtId="0" fontId="1" fillId="0" borderId="0" xfId="0" applyFont="1" applyAlignment="1">
      <alignment vertical="center"/>
    </xf>
    <xf numFmtId="0" fontId="19" fillId="3" borderId="26" xfId="0" applyFont="1" applyFill="1" applyBorder="1" applyAlignment="1">
      <alignment horizontal="center" vertical="center" wrapText="1"/>
    </xf>
    <xf numFmtId="0" fontId="19" fillId="3" borderId="29" xfId="0" applyFont="1" applyFill="1" applyBorder="1" applyAlignment="1">
      <alignment horizontal="center" vertical="center" wrapText="1"/>
    </xf>
    <xf numFmtId="0" fontId="19" fillId="3" borderId="4" xfId="0" applyFont="1" applyFill="1" applyBorder="1" applyAlignment="1">
      <alignment horizontal="center" vertical="center" wrapText="1"/>
    </xf>
    <xf numFmtId="2" fontId="2" fillId="9" borderId="35" xfId="0" applyNumberFormat="1" applyFont="1" applyFill="1" applyBorder="1" applyAlignment="1">
      <alignment horizontal="center" vertical="center" wrapText="1"/>
    </xf>
    <xf numFmtId="2" fontId="15" fillId="9" borderId="35" xfId="0" applyNumberFormat="1" applyFont="1" applyFill="1" applyBorder="1" applyAlignment="1">
      <alignment horizontal="center" vertical="center" wrapText="1"/>
    </xf>
    <xf numFmtId="0" fontId="2" fillId="9" borderId="35" xfId="0" applyFont="1" applyFill="1" applyBorder="1" applyAlignment="1">
      <alignment horizontal="center" vertical="center" wrapText="1"/>
    </xf>
    <xf numFmtId="1" fontId="8" fillId="7" borderId="12" xfId="0" applyNumberFormat="1" applyFont="1" applyFill="1" applyBorder="1" applyAlignment="1" applyProtection="1">
      <alignment horizontal="center" vertical="center" wrapText="1"/>
      <protection locked="0"/>
    </xf>
    <xf numFmtId="1" fontId="8" fillId="7" borderId="25" xfId="0" applyNumberFormat="1" applyFont="1" applyFill="1" applyBorder="1" applyAlignment="1" applyProtection="1">
      <alignment horizontal="center" vertical="center" wrapText="1"/>
      <protection locked="0"/>
    </xf>
    <xf numFmtId="1" fontId="8" fillId="7" borderId="33" xfId="0" applyNumberFormat="1" applyFont="1" applyFill="1" applyBorder="1" applyAlignment="1" applyProtection="1">
      <alignment horizontal="center" vertical="center" wrapText="1"/>
      <protection locked="0"/>
    </xf>
    <xf numFmtId="1" fontId="8" fillId="7" borderId="28" xfId="0" applyNumberFormat="1" applyFont="1" applyFill="1" applyBorder="1" applyAlignment="1" applyProtection="1">
      <alignment horizontal="center" vertical="center" wrapText="1"/>
      <protection locked="0"/>
    </xf>
    <xf numFmtId="2" fontId="2" fillId="0" borderId="0" xfId="0" applyNumberFormat="1" applyFont="1" applyAlignment="1">
      <alignment horizontal="left" vertical="center"/>
    </xf>
    <xf numFmtId="1" fontId="15" fillId="7" borderId="25" xfId="0" applyNumberFormat="1" applyFont="1" applyFill="1" applyBorder="1" applyAlignment="1">
      <alignment horizontal="center" vertical="center" wrapText="1"/>
    </xf>
    <xf numFmtId="1" fontId="15" fillId="7" borderId="28" xfId="0" applyNumberFormat="1" applyFont="1" applyFill="1" applyBorder="1" applyAlignment="1">
      <alignment horizontal="center" vertical="center" wrapText="1"/>
    </xf>
    <xf numFmtId="1" fontId="15" fillId="7" borderId="12" xfId="0" applyNumberFormat="1" applyFont="1" applyFill="1" applyBorder="1" applyAlignment="1">
      <alignment horizontal="center" vertical="center" wrapText="1"/>
    </xf>
    <xf numFmtId="1" fontId="15" fillId="7" borderId="3" xfId="0" applyNumberFormat="1" applyFont="1" applyFill="1" applyBorder="1" applyAlignment="1" applyProtection="1">
      <alignment horizontal="center" vertical="center" wrapText="1"/>
      <protection locked="0"/>
    </xf>
    <xf numFmtId="1" fontId="15" fillId="7" borderId="25" xfId="0" applyNumberFormat="1" applyFont="1" applyFill="1" applyBorder="1" applyAlignment="1" applyProtection="1">
      <alignment horizontal="center" vertical="center" wrapText="1"/>
      <protection locked="0"/>
    </xf>
    <xf numFmtId="1" fontId="15" fillId="7" borderId="28" xfId="0" applyNumberFormat="1" applyFont="1" applyFill="1" applyBorder="1" applyAlignment="1" applyProtection="1">
      <alignment horizontal="center" vertical="center" wrapText="1"/>
      <protection locked="0"/>
    </xf>
    <xf numFmtId="2" fontId="2" fillId="0" borderId="0" xfId="0" applyNumberFormat="1" applyFont="1" applyAlignment="1">
      <alignment horizontal="left" vertical="center"/>
    </xf>
    <xf numFmtId="0" fontId="16" fillId="7" borderId="17" xfId="0" applyFont="1" applyFill="1" applyBorder="1" applyAlignment="1">
      <alignment horizontal="center" vertical="center" wrapText="1"/>
    </xf>
    <xf numFmtId="0" fontId="16" fillId="7" borderId="18" xfId="0" applyFont="1" applyFill="1" applyBorder="1" applyAlignment="1">
      <alignment horizontal="center" vertical="center" wrapText="1"/>
    </xf>
    <xf numFmtId="0" fontId="16" fillId="7" borderId="19" xfId="0" applyFont="1" applyFill="1" applyBorder="1" applyAlignment="1">
      <alignment horizontal="center" vertical="center" wrapText="1"/>
    </xf>
    <xf numFmtId="166" fontId="2" fillId="7" borderId="31" xfId="0" applyNumberFormat="1" applyFont="1" applyFill="1" applyBorder="1" applyAlignment="1">
      <alignment horizontal="center" vertical="center"/>
    </xf>
    <xf numFmtId="166" fontId="2" fillId="7" borderId="30" xfId="0" applyNumberFormat="1" applyFont="1" applyFill="1" applyBorder="1" applyAlignment="1">
      <alignment horizontal="center" vertical="center"/>
    </xf>
    <xf numFmtId="166" fontId="2" fillId="7" borderId="15" xfId="0" applyNumberFormat="1" applyFont="1" applyFill="1" applyBorder="1" applyAlignment="1">
      <alignment horizontal="center" vertical="center"/>
    </xf>
    <xf numFmtId="0" fontId="17" fillId="0" borderId="36" xfId="0" applyFont="1" applyBorder="1" applyAlignment="1">
      <alignment horizontal="center" vertical="center" wrapText="1"/>
    </xf>
    <xf numFmtId="1" fontId="5" fillId="2" borderId="0" xfId="0" applyNumberFormat="1" applyFont="1" applyFill="1" applyAlignment="1">
      <alignment horizontal="center" vertical="center" wrapText="1"/>
    </xf>
    <xf numFmtId="1" fontId="5" fillId="2" borderId="0" xfId="0" applyNumberFormat="1" applyFont="1" applyFill="1" applyAlignment="1">
      <alignment horizontal="center"/>
    </xf>
    <xf numFmtId="0" fontId="2" fillId="3" borderId="17" xfId="0" applyFont="1" applyFill="1" applyBorder="1" applyAlignment="1">
      <alignment horizontal="center"/>
    </xf>
    <xf numFmtId="0" fontId="2" fillId="3" borderId="18" xfId="0" applyFont="1" applyFill="1" applyBorder="1" applyAlignment="1">
      <alignment horizontal="center"/>
    </xf>
    <xf numFmtId="0" fontId="2" fillId="3" borderId="19" xfId="0" applyFont="1" applyFill="1" applyBorder="1" applyAlignment="1">
      <alignment horizontal="center"/>
    </xf>
  </cellXfs>
  <cellStyles count="5">
    <cellStyle name="Excel Built-in Normal" xfId="2" xr:uid="{00000000-0005-0000-0000-000000000000}"/>
    <cellStyle name="Excel Built-in Normal 1" xfId="4" xr:uid="{00000000-0005-0000-0000-000001000000}"/>
    <cellStyle name="Normální" xfId="0" builtinId="0"/>
    <cellStyle name="Normální 2" xfId="3" xr:uid="{00000000-0005-0000-0000-000004000000}"/>
    <cellStyle name="Normální 8" xfId="1" xr:uid="{00000000-0005-0000-0000-000005000000}"/>
  </cellStyles>
  <dxfs count="7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1" defaultTableStyle="TableStyleMedium2" defaultPivotStyle="PivotStyleLight16">
    <tableStyle name="Invisible" pivot="0" table="0" count="0" xr9:uid="{BE608730-0C4D-4C73-9757-F07A197A684E}"/>
  </table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D0CECE"/>
      <rgbColor rgb="FF808080"/>
      <rgbColor rgb="FF9999FF"/>
      <rgbColor rgb="FF993366"/>
      <rgbColor rgb="FFFFFFCC"/>
      <rgbColor rgb="FFCCFFFF"/>
      <rgbColor rgb="FF660066"/>
      <rgbColor rgb="FFFF8080"/>
      <rgbColor rgb="FF0563C1"/>
      <rgbColor rgb="FFBDD7EE"/>
      <rgbColor rgb="FF000080"/>
      <rgbColor rgb="FFFF00FF"/>
      <rgbColor rgb="FFFFFF00"/>
      <rgbColor rgb="FF00FFFF"/>
      <rgbColor rgb="FF800080"/>
      <rgbColor rgb="FF800000"/>
      <rgbColor rgb="FF008080"/>
      <rgbColor rgb="FF0000FF"/>
      <rgbColor rgb="FF00CCFF"/>
      <rgbColor rgb="FFCCFFFF"/>
      <rgbColor rgb="FFCCFFCC"/>
      <rgbColor rgb="FFFFFF99"/>
      <rgbColor rgb="FFB4C7E7"/>
      <rgbColor rgb="FFFF99CC"/>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06/relationships/rdRichValue" Target="richData/rdrichvalue.xml"/><Relationship Id="rId3" Type="http://schemas.openxmlformats.org/officeDocument/2006/relationships/theme" Target="theme/theme1.xml"/><Relationship Id="rId7" Type="http://schemas.microsoft.com/office/2022/10/relationships/richValueRel" Target="richData/richValueRel.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eetMetadata" Target="metadata.xml"/><Relationship Id="rId11" Type="http://schemas.openxmlformats.org/officeDocument/2006/relationships/calcChain" Target="calcChain.xml"/><Relationship Id="rId5" Type="http://schemas.openxmlformats.org/officeDocument/2006/relationships/sharedStrings" Target="sharedStrings.xml"/><Relationship Id="rId10" Type="http://schemas.microsoft.com/office/2017/06/relationships/rdRichValueTypes" Target="richData/rdRichValueTypes.xml"/><Relationship Id="rId4" Type="http://schemas.openxmlformats.org/officeDocument/2006/relationships/styles" Target="styles.xml"/><Relationship Id="rId9" Type="http://schemas.microsoft.com/office/2017/06/relationships/rdRichValueStructure" Target="richData/rdrichvaluestructure.xml"/></Relationships>
</file>

<file path=xl/drawings/drawing1.xml><?xml version="1.0" encoding="utf-8"?>
<xdr:wsDr xmlns:xdr="http://schemas.openxmlformats.org/drawingml/2006/spreadsheetDrawing" xmlns:a="http://schemas.openxmlformats.org/drawingml/2006/main">
  <xdr:twoCellAnchor editAs="oneCell">
    <xdr:from>
      <xdr:col>8</xdr:col>
      <xdr:colOff>0</xdr:colOff>
      <xdr:row>433</xdr:row>
      <xdr:rowOff>0</xdr:rowOff>
    </xdr:from>
    <xdr:to>
      <xdr:col>8</xdr:col>
      <xdr:colOff>304800</xdr:colOff>
      <xdr:row>433</xdr:row>
      <xdr:rowOff>304800</xdr:rowOff>
    </xdr:to>
    <xdr:sp macro="" textlink="">
      <xdr:nvSpPr>
        <xdr:cNvPr id="11" name="AutoShape 2" descr="Jednorázové nitrilové rukavice Manutan Chef, modré, vel. 10,">
          <a:extLst>
            <a:ext uri="{FF2B5EF4-FFF2-40B4-BE49-F238E27FC236}">
              <a16:creationId xmlns:a16="http://schemas.microsoft.com/office/drawing/2014/main" id="{CB063C3C-BADC-4E89-BB1B-BC68E1253196}"/>
            </a:ext>
          </a:extLst>
        </xdr:cNvPr>
        <xdr:cNvSpPr>
          <a:spLocks noChangeAspect="1" noChangeArrowheads="1"/>
        </xdr:cNvSpPr>
      </xdr:nvSpPr>
      <xdr:spPr bwMode="auto">
        <a:xfrm>
          <a:off x="6438900" y="47472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8</xdr:col>
      <xdr:colOff>0</xdr:colOff>
      <xdr:row>433</xdr:row>
      <xdr:rowOff>0</xdr:rowOff>
    </xdr:from>
    <xdr:to>
      <xdr:col>8</xdr:col>
      <xdr:colOff>304800</xdr:colOff>
      <xdr:row>433</xdr:row>
      <xdr:rowOff>304800</xdr:rowOff>
    </xdr:to>
    <xdr:sp macro="" textlink="">
      <xdr:nvSpPr>
        <xdr:cNvPr id="12" name="AutoShape 2" descr="Jednorázové nitrilové rukavice Manutan Chef, modré, vel. 10,">
          <a:extLst>
            <a:ext uri="{FF2B5EF4-FFF2-40B4-BE49-F238E27FC236}">
              <a16:creationId xmlns:a16="http://schemas.microsoft.com/office/drawing/2014/main" id="{97805D81-5D7E-4034-807C-14FAAD8C867D}"/>
            </a:ext>
          </a:extLst>
        </xdr:cNvPr>
        <xdr:cNvSpPr>
          <a:spLocks noChangeAspect="1" noChangeArrowheads="1"/>
        </xdr:cNvSpPr>
      </xdr:nvSpPr>
      <xdr:spPr bwMode="auto">
        <a:xfrm>
          <a:off x="6438900" y="47472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8</xdr:col>
      <xdr:colOff>0</xdr:colOff>
      <xdr:row>433</xdr:row>
      <xdr:rowOff>0</xdr:rowOff>
    </xdr:from>
    <xdr:to>
      <xdr:col>8</xdr:col>
      <xdr:colOff>304800</xdr:colOff>
      <xdr:row>433</xdr:row>
      <xdr:rowOff>304800</xdr:rowOff>
    </xdr:to>
    <xdr:sp macro="" textlink="">
      <xdr:nvSpPr>
        <xdr:cNvPr id="13" name="AutoShape 2" descr="Jednorázové nitrilové rukavice Manutan Chef, modré, vel. 10,">
          <a:extLst>
            <a:ext uri="{FF2B5EF4-FFF2-40B4-BE49-F238E27FC236}">
              <a16:creationId xmlns:a16="http://schemas.microsoft.com/office/drawing/2014/main" id="{69512DAD-04E9-423C-A7F7-A1A847A01042}"/>
            </a:ext>
          </a:extLst>
        </xdr:cNvPr>
        <xdr:cNvSpPr>
          <a:spLocks noChangeAspect="1" noChangeArrowheads="1"/>
        </xdr:cNvSpPr>
      </xdr:nvSpPr>
      <xdr:spPr bwMode="auto">
        <a:xfrm>
          <a:off x="6438900" y="47472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8</xdr:col>
      <xdr:colOff>0</xdr:colOff>
      <xdr:row>433</xdr:row>
      <xdr:rowOff>0</xdr:rowOff>
    </xdr:from>
    <xdr:to>
      <xdr:col>8</xdr:col>
      <xdr:colOff>304800</xdr:colOff>
      <xdr:row>433</xdr:row>
      <xdr:rowOff>304800</xdr:rowOff>
    </xdr:to>
    <xdr:sp macro="" textlink="">
      <xdr:nvSpPr>
        <xdr:cNvPr id="14" name="AutoShape 2" descr="Jednorázové nitrilové rukavice Manutan Chef, modré, vel. 10,">
          <a:extLst>
            <a:ext uri="{FF2B5EF4-FFF2-40B4-BE49-F238E27FC236}">
              <a16:creationId xmlns:a16="http://schemas.microsoft.com/office/drawing/2014/main" id="{75C3DD40-F58F-4D01-8C3D-ACA263E70399}"/>
            </a:ext>
          </a:extLst>
        </xdr:cNvPr>
        <xdr:cNvSpPr>
          <a:spLocks noChangeAspect="1" noChangeArrowheads="1"/>
        </xdr:cNvSpPr>
      </xdr:nvSpPr>
      <xdr:spPr bwMode="auto">
        <a:xfrm>
          <a:off x="6438900" y="47472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8</xdr:col>
      <xdr:colOff>0</xdr:colOff>
      <xdr:row>433</xdr:row>
      <xdr:rowOff>0</xdr:rowOff>
    </xdr:from>
    <xdr:to>
      <xdr:col>8</xdr:col>
      <xdr:colOff>304800</xdr:colOff>
      <xdr:row>433</xdr:row>
      <xdr:rowOff>304800</xdr:rowOff>
    </xdr:to>
    <xdr:sp macro="" textlink="">
      <xdr:nvSpPr>
        <xdr:cNvPr id="15" name="AutoShape 2" descr="Jednorázové nitrilové rukavice Manutan Chef, modré, vel. 10,">
          <a:extLst>
            <a:ext uri="{FF2B5EF4-FFF2-40B4-BE49-F238E27FC236}">
              <a16:creationId xmlns:a16="http://schemas.microsoft.com/office/drawing/2014/main" id="{34CA84D8-F310-4C5B-BC8F-A952487C70F3}"/>
            </a:ext>
          </a:extLst>
        </xdr:cNvPr>
        <xdr:cNvSpPr>
          <a:spLocks noChangeAspect="1" noChangeArrowheads="1"/>
        </xdr:cNvSpPr>
      </xdr:nvSpPr>
      <xdr:spPr bwMode="auto">
        <a:xfrm>
          <a:off x="6438900" y="47472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8</xdr:col>
      <xdr:colOff>0</xdr:colOff>
      <xdr:row>433</xdr:row>
      <xdr:rowOff>0</xdr:rowOff>
    </xdr:from>
    <xdr:to>
      <xdr:col>8</xdr:col>
      <xdr:colOff>304800</xdr:colOff>
      <xdr:row>433</xdr:row>
      <xdr:rowOff>304800</xdr:rowOff>
    </xdr:to>
    <xdr:sp macro="" textlink="">
      <xdr:nvSpPr>
        <xdr:cNvPr id="16" name="AutoShape 2" descr="Jednorázové nitrilové rukavice Manutan Chef, modré, vel. 10,">
          <a:extLst>
            <a:ext uri="{FF2B5EF4-FFF2-40B4-BE49-F238E27FC236}">
              <a16:creationId xmlns:a16="http://schemas.microsoft.com/office/drawing/2014/main" id="{E52B293F-4903-4C5D-9B97-D538BB9B66BD}"/>
            </a:ext>
          </a:extLst>
        </xdr:cNvPr>
        <xdr:cNvSpPr>
          <a:spLocks noChangeAspect="1" noChangeArrowheads="1"/>
        </xdr:cNvSpPr>
      </xdr:nvSpPr>
      <xdr:spPr bwMode="auto">
        <a:xfrm>
          <a:off x="6438900" y="47472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16</xdr:col>
      <xdr:colOff>0</xdr:colOff>
      <xdr:row>7</xdr:row>
      <xdr:rowOff>0</xdr:rowOff>
    </xdr:from>
    <xdr:to>
      <xdr:col>16</xdr:col>
      <xdr:colOff>304800</xdr:colOff>
      <xdr:row>7</xdr:row>
      <xdr:rowOff>304800</xdr:rowOff>
    </xdr:to>
    <xdr:sp macro="" textlink="">
      <xdr:nvSpPr>
        <xdr:cNvPr id="5121" name="AutoShape 1" descr="KOŽENÁ KOVÁŘSKÁ ZÁSTĚRA S LACLEM ADIN - KOVÁŘSKÉ ZÁSTĚRY - ">
          <a:extLst>
            <a:ext uri="{FF2B5EF4-FFF2-40B4-BE49-F238E27FC236}">
              <a16:creationId xmlns:a16="http://schemas.microsoft.com/office/drawing/2014/main" id="{5AC4FF6E-EAAA-E692-5E8F-8D4B69D3A3C3}"/>
            </a:ext>
          </a:extLst>
        </xdr:cNvPr>
        <xdr:cNvSpPr>
          <a:spLocks noChangeAspect="1" noChangeArrowheads="1"/>
        </xdr:cNvSpPr>
      </xdr:nvSpPr>
      <xdr:spPr bwMode="auto">
        <a:xfrm>
          <a:off x="16221075" y="3810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richData/_rels/richValueRel.xml.rels><?xml version="1.0" encoding="UTF-8" standalone="yes"?>
<Relationships xmlns="http://schemas.openxmlformats.org/package/2006/relationships"><Relationship Id="rId26" Type="http://schemas.openxmlformats.org/officeDocument/2006/relationships/image" Target="../media/image26.png"/><Relationship Id="rId21" Type="http://schemas.openxmlformats.org/officeDocument/2006/relationships/image" Target="../media/image21.png"/><Relationship Id="rId42" Type="http://schemas.openxmlformats.org/officeDocument/2006/relationships/image" Target="../media/image42.png"/><Relationship Id="rId47" Type="http://schemas.openxmlformats.org/officeDocument/2006/relationships/image" Target="../media/image47.png"/><Relationship Id="rId63" Type="http://schemas.openxmlformats.org/officeDocument/2006/relationships/image" Target="../media/image63.png"/><Relationship Id="rId68" Type="http://schemas.openxmlformats.org/officeDocument/2006/relationships/image" Target="../media/image68.png"/><Relationship Id="rId84" Type="http://schemas.openxmlformats.org/officeDocument/2006/relationships/image" Target="../media/image84.png"/><Relationship Id="rId89" Type="http://schemas.openxmlformats.org/officeDocument/2006/relationships/image" Target="../media/image89.png"/><Relationship Id="rId16" Type="http://schemas.openxmlformats.org/officeDocument/2006/relationships/image" Target="../media/image16.png"/><Relationship Id="rId107" Type="http://schemas.openxmlformats.org/officeDocument/2006/relationships/image" Target="../media/image107.png"/><Relationship Id="rId11" Type="http://schemas.openxmlformats.org/officeDocument/2006/relationships/image" Target="../media/image11.png"/><Relationship Id="rId32" Type="http://schemas.openxmlformats.org/officeDocument/2006/relationships/image" Target="../media/image32.png"/><Relationship Id="rId37" Type="http://schemas.openxmlformats.org/officeDocument/2006/relationships/image" Target="../media/image37.png"/><Relationship Id="rId53" Type="http://schemas.openxmlformats.org/officeDocument/2006/relationships/image" Target="../media/image53.png"/><Relationship Id="rId58" Type="http://schemas.openxmlformats.org/officeDocument/2006/relationships/image" Target="../media/image58.png"/><Relationship Id="rId74" Type="http://schemas.openxmlformats.org/officeDocument/2006/relationships/image" Target="../media/image74.png"/><Relationship Id="rId79" Type="http://schemas.openxmlformats.org/officeDocument/2006/relationships/image" Target="../media/image79.png"/><Relationship Id="rId102" Type="http://schemas.openxmlformats.org/officeDocument/2006/relationships/image" Target="../media/image102.png"/><Relationship Id="rId5" Type="http://schemas.openxmlformats.org/officeDocument/2006/relationships/image" Target="../media/image5.png"/><Relationship Id="rId90" Type="http://schemas.openxmlformats.org/officeDocument/2006/relationships/image" Target="../media/image90.png"/><Relationship Id="rId95" Type="http://schemas.openxmlformats.org/officeDocument/2006/relationships/image" Target="../media/image95.png"/><Relationship Id="rId22" Type="http://schemas.openxmlformats.org/officeDocument/2006/relationships/image" Target="../media/image22.png"/><Relationship Id="rId27" Type="http://schemas.openxmlformats.org/officeDocument/2006/relationships/image" Target="../media/image27.png"/><Relationship Id="rId43" Type="http://schemas.openxmlformats.org/officeDocument/2006/relationships/image" Target="../media/image43.png"/><Relationship Id="rId48" Type="http://schemas.openxmlformats.org/officeDocument/2006/relationships/image" Target="../media/image48.png"/><Relationship Id="rId64" Type="http://schemas.openxmlformats.org/officeDocument/2006/relationships/image" Target="../media/image64.png"/><Relationship Id="rId69" Type="http://schemas.openxmlformats.org/officeDocument/2006/relationships/image" Target="../media/image69.png"/><Relationship Id="rId80" Type="http://schemas.openxmlformats.org/officeDocument/2006/relationships/image" Target="../media/image80.png"/><Relationship Id="rId85" Type="http://schemas.openxmlformats.org/officeDocument/2006/relationships/image" Target="../media/image85.png"/><Relationship Id="rId12" Type="http://schemas.openxmlformats.org/officeDocument/2006/relationships/image" Target="../media/image12.png"/><Relationship Id="rId17" Type="http://schemas.openxmlformats.org/officeDocument/2006/relationships/image" Target="../media/image17.png"/><Relationship Id="rId33" Type="http://schemas.openxmlformats.org/officeDocument/2006/relationships/image" Target="../media/image33.png"/><Relationship Id="rId38" Type="http://schemas.openxmlformats.org/officeDocument/2006/relationships/image" Target="../media/image38.png"/><Relationship Id="rId59" Type="http://schemas.openxmlformats.org/officeDocument/2006/relationships/image" Target="../media/image59.png"/><Relationship Id="rId103" Type="http://schemas.openxmlformats.org/officeDocument/2006/relationships/image" Target="../media/image103.png"/><Relationship Id="rId108" Type="http://schemas.openxmlformats.org/officeDocument/2006/relationships/image" Target="../media/image108.png"/><Relationship Id="rId54" Type="http://schemas.openxmlformats.org/officeDocument/2006/relationships/image" Target="../media/image54.png"/><Relationship Id="rId70" Type="http://schemas.openxmlformats.org/officeDocument/2006/relationships/image" Target="../media/image70.png"/><Relationship Id="rId75" Type="http://schemas.openxmlformats.org/officeDocument/2006/relationships/image" Target="../media/image75.png"/><Relationship Id="rId91" Type="http://schemas.openxmlformats.org/officeDocument/2006/relationships/image" Target="../media/image91.png"/><Relationship Id="rId96" Type="http://schemas.openxmlformats.org/officeDocument/2006/relationships/image" Target="../media/image96.pn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6" Type="http://schemas.openxmlformats.org/officeDocument/2006/relationships/image" Target="../media/image106.pn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73" Type="http://schemas.openxmlformats.org/officeDocument/2006/relationships/image" Target="../media/image73.png"/><Relationship Id="rId78" Type="http://schemas.openxmlformats.org/officeDocument/2006/relationships/image" Target="../media/image78.png"/><Relationship Id="rId81" Type="http://schemas.openxmlformats.org/officeDocument/2006/relationships/image" Target="../media/image81.png"/><Relationship Id="rId86" Type="http://schemas.openxmlformats.org/officeDocument/2006/relationships/image" Target="../media/image86.png"/><Relationship Id="rId94" Type="http://schemas.openxmlformats.org/officeDocument/2006/relationships/image" Target="../media/image94.png"/><Relationship Id="rId99" Type="http://schemas.openxmlformats.org/officeDocument/2006/relationships/image" Target="../media/image99.png"/><Relationship Id="rId101" Type="http://schemas.openxmlformats.org/officeDocument/2006/relationships/image" Target="../media/image101.png"/><Relationship Id="rId4" Type="http://schemas.openxmlformats.org/officeDocument/2006/relationships/image" Target="../media/image4.png"/><Relationship Id="rId9" Type="http://schemas.openxmlformats.org/officeDocument/2006/relationships/image" Target="../media/image9.png"/><Relationship Id="rId13" Type="http://schemas.openxmlformats.org/officeDocument/2006/relationships/image" Target="../media/image13.png"/><Relationship Id="rId18" Type="http://schemas.openxmlformats.org/officeDocument/2006/relationships/image" Target="../media/image18.png"/><Relationship Id="rId39" Type="http://schemas.openxmlformats.org/officeDocument/2006/relationships/image" Target="../media/image39.png"/><Relationship Id="rId109" Type="http://schemas.openxmlformats.org/officeDocument/2006/relationships/image" Target="../media/image109.png"/><Relationship Id="rId34" Type="http://schemas.openxmlformats.org/officeDocument/2006/relationships/image" Target="../media/image34.png"/><Relationship Id="rId50" Type="http://schemas.openxmlformats.org/officeDocument/2006/relationships/image" Target="../media/image50.png"/><Relationship Id="rId55" Type="http://schemas.openxmlformats.org/officeDocument/2006/relationships/image" Target="../media/image55.png"/><Relationship Id="rId76" Type="http://schemas.openxmlformats.org/officeDocument/2006/relationships/image" Target="../media/image76.png"/><Relationship Id="rId97" Type="http://schemas.openxmlformats.org/officeDocument/2006/relationships/image" Target="../media/image97.png"/><Relationship Id="rId104" Type="http://schemas.openxmlformats.org/officeDocument/2006/relationships/image" Target="../media/image104.png"/><Relationship Id="rId7" Type="http://schemas.openxmlformats.org/officeDocument/2006/relationships/image" Target="../media/image7.png"/><Relationship Id="rId71" Type="http://schemas.openxmlformats.org/officeDocument/2006/relationships/image" Target="../media/image71.png"/><Relationship Id="rId92" Type="http://schemas.openxmlformats.org/officeDocument/2006/relationships/image" Target="../media/image92.png"/><Relationship Id="rId2" Type="http://schemas.openxmlformats.org/officeDocument/2006/relationships/image" Target="../media/image2.png"/><Relationship Id="rId29" Type="http://schemas.openxmlformats.org/officeDocument/2006/relationships/image" Target="../media/image29.png"/><Relationship Id="rId24" Type="http://schemas.openxmlformats.org/officeDocument/2006/relationships/image" Target="../media/image24.png"/><Relationship Id="rId40" Type="http://schemas.openxmlformats.org/officeDocument/2006/relationships/image" Target="../media/image40.png"/><Relationship Id="rId45" Type="http://schemas.openxmlformats.org/officeDocument/2006/relationships/image" Target="../media/image45.png"/><Relationship Id="rId66" Type="http://schemas.openxmlformats.org/officeDocument/2006/relationships/image" Target="../media/image66.png"/><Relationship Id="rId87" Type="http://schemas.openxmlformats.org/officeDocument/2006/relationships/image" Target="../media/image87.png"/><Relationship Id="rId61" Type="http://schemas.openxmlformats.org/officeDocument/2006/relationships/image" Target="../media/image61.png"/><Relationship Id="rId82" Type="http://schemas.openxmlformats.org/officeDocument/2006/relationships/image" Target="../media/image82.png"/><Relationship Id="rId19" Type="http://schemas.openxmlformats.org/officeDocument/2006/relationships/image" Target="../media/image19.png"/><Relationship Id="rId14" Type="http://schemas.openxmlformats.org/officeDocument/2006/relationships/image" Target="../media/image14.png"/><Relationship Id="rId30" Type="http://schemas.openxmlformats.org/officeDocument/2006/relationships/image" Target="../media/image30.png"/><Relationship Id="rId35" Type="http://schemas.openxmlformats.org/officeDocument/2006/relationships/image" Target="../media/image35.png"/><Relationship Id="rId56" Type="http://schemas.openxmlformats.org/officeDocument/2006/relationships/image" Target="../media/image56.png"/><Relationship Id="rId77" Type="http://schemas.openxmlformats.org/officeDocument/2006/relationships/image" Target="../media/image77.png"/><Relationship Id="rId100" Type="http://schemas.openxmlformats.org/officeDocument/2006/relationships/image" Target="../media/image100.png"/><Relationship Id="rId105" Type="http://schemas.openxmlformats.org/officeDocument/2006/relationships/image" Target="../media/image105.png"/><Relationship Id="rId8" Type="http://schemas.openxmlformats.org/officeDocument/2006/relationships/image" Target="../media/image8.png"/><Relationship Id="rId51" Type="http://schemas.openxmlformats.org/officeDocument/2006/relationships/image" Target="../media/image51.png"/><Relationship Id="rId72" Type="http://schemas.openxmlformats.org/officeDocument/2006/relationships/image" Target="../media/image72.png"/><Relationship Id="rId93" Type="http://schemas.openxmlformats.org/officeDocument/2006/relationships/image" Target="../media/image93.png"/><Relationship Id="rId98" Type="http://schemas.openxmlformats.org/officeDocument/2006/relationships/image" Target="../media/image98.png"/><Relationship Id="rId3" Type="http://schemas.openxmlformats.org/officeDocument/2006/relationships/image" Target="../media/image3.png"/><Relationship Id="rId25" Type="http://schemas.openxmlformats.org/officeDocument/2006/relationships/image" Target="../media/image25.png"/><Relationship Id="rId46" Type="http://schemas.openxmlformats.org/officeDocument/2006/relationships/image" Target="../media/image46.png"/><Relationship Id="rId67" Type="http://schemas.openxmlformats.org/officeDocument/2006/relationships/image" Target="../media/image67.png"/><Relationship Id="rId20" Type="http://schemas.openxmlformats.org/officeDocument/2006/relationships/image" Target="../media/image20.png"/><Relationship Id="rId41" Type="http://schemas.openxmlformats.org/officeDocument/2006/relationships/image" Target="../media/image41.png"/><Relationship Id="rId62" Type="http://schemas.openxmlformats.org/officeDocument/2006/relationships/image" Target="../media/image62.png"/><Relationship Id="rId83" Type="http://schemas.openxmlformats.org/officeDocument/2006/relationships/image" Target="../media/image83.png"/><Relationship Id="rId88" Type="http://schemas.openxmlformats.org/officeDocument/2006/relationships/image" Target="../media/image88.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09">
  <rv s="0">
    <v>0</v>
    <v>5</v>
  </rv>
  <rv s="0">
    <v>1</v>
    <v>5</v>
  </rv>
  <rv s="0">
    <v>2</v>
    <v>5</v>
  </rv>
  <rv s="0">
    <v>3</v>
    <v>5</v>
  </rv>
  <rv s="0">
    <v>4</v>
    <v>5</v>
  </rv>
  <rv s="0">
    <v>5</v>
    <v>5</v>
  </rv>
  <rv s="0">
    <v>6</v>
    <v>5</v>
  </rv>
  <rv s="0">
    <v>7</v>
    <v>5</v>
  </rv>
  <rv s="0">
    <v>8</v>
    <v>5</v>
  </rv>
  <rv s="0">
    <v>9</v>
    <v>5</v>
  </rv>
  <rv s="0">
    <v>10</v>
    <v>5</v>
  </rv>
  <rv s="0">
    <v>11</v>
    <v>5</v>
  </rv>
  <rv s="0">
    <v>12</v>
    <v>5</v>
  </rv>
  <rv s="0">
    <v>13</v>
    <v>5</v>
  </rv>
  <rv s="0">
    <v>14</v>
    <v>5</v>
  </rv>
  <rv s="0">
    <v>15</v>
    <v>5</v>
  </rv>
  <rv s="0">
    <v>16</v>
    <v>5</v>
  </rv>
  <rv s="0">
    <v>17</v>
    <v>5</v>
  </rv>
  <rv s="0">
    <v>18</v>
    <v>5</v>
  </rv>
  <rv s="0">
    <v>19</v>
    <v>5</v>
  </rv>
  <rv s="0">
    <v>20</v>
    <v>5</v>
  </rv>
  <rv s="1">
    <v>21</v>
    <v>5</v>
    <v>null</v>
  </rv>
  <rv s="0">
    <v>22</v>
    <v>5</v>
  </rv>
  <rv s="0">
    <v>23</v>
    <v>5</v>
  </rv>
  <rv s="0">
    <v>24</v>
    <v>5</v>
  </rv>
  <rv s="0">
    <v>25</v>
    <v>5</v>
  </rv>
  <rv s="0">
    <v>26</v>
    <v>5</v>
  </rv>
  <rv s="0">
    <v>27</v>
    <v>5</v>
  </rv>
  <rv s="0">
    <v>28</v>
    <v>5</v>
  </rv>
  <rv s="0">
    <v>29</v>
    <v>5</v>
  </rv>
  <rv s="0">
    <v>30</v>
    <v>5</v>
  </rv>
  <rv s="0">
    <v>31</v>
    <v>5</v>
  </rv>
  <rv s="0">
    <v>32</v>
    <v>5</v>
  </rv>
  <rv s="1">
    <v>33</v>
    <v>5</v>
    <v>Canis CXS Bunda IRVINE zimní DÁMSKÁ šedo-černá b1/10 - CN-1210-098-710-92  od 834 Kč - Heureka.cz</v>
  </rv>
  <rv s="1">
    <v>34</v>
    <v>5</v>
    <v>1210-001-710 z webu pracovni-odev.heureka.cz</v>
  </rv>
  <rv s="1">
    <v>35</v>
    <v>5</v>
    <v>Obsah obrázku oblečení, boty, vysoká bota, bota
Popis byl vytvořen automaticky</v>
  </rv>
  <rv s="0">
    <v>36</v>
    <v>5</v>
  </rv>
  <rv s="0">
    <v>37</v>
    <v>5</v>
  </rv>
  <rv s="0">
    <v>38</v>
    <v>5</v>
  </rv>
  <rv s="0">
    <v>39</v>
    <v>5</v>
  </rv>
  <rv s="0">
    <v>40</v>
    <v>5</v>
  </rv>
  <rv s="0">
    <v>41</v>
    <v>5</v>
  </rv>
  <rv s="0">
    <v>42</v>
    <v>5</v>
  </rv>
  <rv s="0">
    <v>43</v>
    <v>5</v>
  </rv>
  <rv s="0">
    <v>44</v>
    <v>5</v>
  </rv>
  <rv s="0">
    <v>45</v>
    <v>5</v>
  </rv>
  <rv s="0">
    <v>46</v>
    <v>5</v>
  </rv>
  <rv s="0">
    <v>47</v>
    <v>5</v>
  </rv>
  <rv s="0">
    <v>48</v>
    <v>5</v>
  </rv>
  <rv s="1">
    <v>49</v>
    <v>5</v>
    <v xml:space="preserve">Obrázek z Cerva DUIKER Čepice s plastovou vnitřní výztuhou </v>
  </rv>
  <rv s="0">
    <v>50</v>
    <v>5</v>
  </rv>
  <rv s="0">
    <v>51</v>
    <v>5</v>
  </rv>
  <rv s="0">
    <v>52</v>
    <v>5</v>
  </rv>
  <rv s="1">
    <v>53</v>
    <v>5</v>
    <v>Obsah obrázku brýle, doplňky, sluneční brýle, ochranné brýle
Popis byl vytvořen automaticky</v>
  </rv>
  <rv s="0">
    <v>54</v>
    <v>5</v>
  </rv>
  <rv s="0">
    <v>55</v>
    <v>5</v>
  </rv>
  <rv s="1">
    <v>56</v>
    <v>5</v>
    <v>Přilba ochranná modrá 50550</v>
  </rv>
  <rv s="1">
    <v>57</v>
    <v>5</v>
    <v>Ochranná přilba 3M PELTOR G3000</v>
  </rv>
  <rv s="0">
    <v>58</v>
    <v>5</v>
  </rv>
  <rv s="1">
    <v>59</v>
    <v>5</v>
    <v>Filtr 3M 6055 A2  2ks</v>
  </rv>
  <rv s="1">
    <v>60</v>
    <v>5</v>
    <v>Obsah obrázku vaflovač
Popis byl vytvořen automaticky se střední mírou spolehlivosti</v>
  </rv>
  <rv s="1">
    <v>61</v>
    <v>5</v>
    <v>Obsah obrázku Sluchátka
Popis byl vytvořen automaticky</v>
  </rv>
  <rv s="0">
    <v>62</v>
    <v>5</v>
  </rv>
  <rv s="0">
    <v>63</v>
    <v>5</v>
  </rv>
  <rv s="0">
    <v>64</v>
    <v>5</v>
  </rv>
  <rv s="0">
    <v>65</v>
    <v>5</v>
  </rv>
  <rv s="0">
    <v>66</v>
    <v>5</v>
  </rv>
  <rv s="0">
    <v>67</v>
    <v>5</v>
  </rv>
  <rv s="0">
    <v>68</v>
    <v>5</v>
  </rv>
  <rv s="1">
    <v>69</v>
    <v>5</v>
    <v>Obsah obrázku doplňky, Sluchátka, ochranná sluchátka, sluchátka s mikrofonem
Popis byl vytvořen automaticky</v>
  </rv>
  <rv s="0">
    <v>70</v>
    <v>5</v>
  </rv>
  <rv s="0">
    <v>71</v>
    <v>5</v>
  </rv>
  <rv s="0">
    <v>72</v>
    <v>5</v>
  </rv>
  <rv s="1">
    <v>73</v>
    <v>5</v>
    <v>Zástěra GUSTAV, s náprsenkou, černá - e-shop CANIS SAFETY a.s.</v>
  </rv>
  <rv s="1">
    <v>74</v>
    <v>5</v>
    <v>Zástěra keprová pas ARDON®IDA modrá</v>
  </rv>
  <rv s="1">
    <v>75</v>
    <v>5</v>
    <v>Svářečský rukávník, kožený</v>
  </rv>
  <rv s="1">
    <v>76</v>
    <v>5</v>
    <v>Svářečský rukávník, kožený</v>
  </rv>
  <rv s="0">
    <v>77</v>
    <v>5</v>
  </rv>
  <rv s="0">
    <v>78</v>
    <v>5</v>
  </rv>
  <rv s="0">
    <v>79</v>
    <v>5</v>
  </rv>
  <rv s="0">
    <v>80</v>
    <v>5</v>
  </rv>
  <rv s="0">
    <v>81</v>
    <v>5</v>
  </rv>
  <rv s="1">
    <v>82</v>
    <v>5</v>
    <v>Obsah obrázku oblečení, rukavice, Ochranné rukavice, látka
Popis byl vytvořen automaticky</v>
  </rv>
  <rv s="0">
    <v>83</v>
    <v>5</v>
  </rv>
  <rv s="0">
    <v>84</v>
    <v>5</v>
  </rv>
  <rv s="0">
    <v>85</v>
    <v>5</v>
  </rv>
  <rv s="0">
    <v>86</v>
    <v>5</v>
  </rv>
  <rv s="0">
    <v>87</v>
    <v>5</v>
  </rv>
  <rv s="0">
    <v>88</v>
    <v>5</v>
  </rv>
  <rv s="0">
    <v>89</v>
    <v>5</v>
  </rv>
  <rv s="0">
    <v>90</v>
    <v>5</v>
  </rv>
  <rv s="0">
    <v>91</v>
    <v>5</v>
  </rv>
  <rv s="0">
    <v>92</v>
    <v>5</v>
  </rv>
  <rv s="0">
    <v>93</v>
    <v>5</v>
  </rv>
  <rv s="0">
    <v>94</v>
    <v>5</v>
  </rv>
  <rv s="0">
    <v>95</v>
    <v>5</v>
  </rv>
  <rv s="1">
    <v>96</v>
    <v>5</v>
    <v>Montérková blůza CXS MOFOS svářečská materiál bavlna úprava PROBAN šedo/červená</v>
  </rv>
  <rv s="1">
    <v>97</v>
    <v>5</v>
    <v>Montérková blůza CXS MOFOS svářečská materiál bavlna úprava PROBAN šedo/červená</v>
  </rv>
  <rv s="1">
    <v>98</v>
    <v>5</v>
    <v>Montérková blůza CXS MOFOS svářečská materiál bavlna úprava PROBAN šedo/červená</v>
  </rv>
  <rv s="1">
    <v>99</v>
    <v>5</v>
    <v>Montérková blůza CXS MOFOS svářečská materiál bavlna úprava PROBAN šedo/červená</v>
  </rv>
  <rv s="1">
    <v>100</v>
    <v>5</v>
    <v>Montérková blůza CXS MOFOS svářečská materiál bavlna úprava PROBAN šedo/červená</v>
  </rv>
  <rv s="1">
    <v>101</v>
    <v>5</v>
    <v>Montérková blůza CXS MOFOS svářečská materiál bavlna úprava PROBAN šedo/červená</v>
  </rv>
  <rv s="1">
    <v>102</v>
    <v>5</v>
    <v>Montérková blůza CXS MOFOS svářečská materiál bavlna úprava PROBAN šedo/červená</v>
  </rv>
  <rv s="1">
    <v>103</v>
    <v>5</v>
    <v>Montérková blůza CXS MOFOS svářečská materiál bavlna úprava PROBAN šedo/červená</v>
  </rv>
  <rv s="1">
    <v>104</v>
    <v>5</v>
    <v>Montérková blůza CXS MOFOS svářečská materiál bavlna úprava PROBAN šedo/červená</v>
  </rv>
  <rv s="0">
    <v>105</v>
    <v>5</v>
  </rv>
  <rv s="0">
    <v>106</v>
    <v>5</v>
  </rv>
  <rv s="0">
    <v>107</v>
    <v>5</v>
  </rv>
  <rv s="0">
    <v>108</v>
    <v>5</v>
  </rv>
</rvData>
</file>

<file path=xl/richData/rdrichvaluestructure.xml><?xml version="1.0" encoding="utf-8"?>
<rvStructures xmlns="http://schemas.microsoft.com/office/spreadsheetml/2017/richdata" count="2">
  <s t="_localImage">
    <k n="_rvRel:LocalImageIdentifier" t="i"/>
    <k n="CalcOrigin" t="i"/>
  </s>
  <s t="_localImage">
    <k n="_rvRel:LocalImageIdentifier" t="i"/>
    <k n="CalcOrigin" t="i"/>
    <k n="Text" t="s"/>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el r:id="rId13"/>
  <rel r:id="rId14"/>
  <rel r:id="rId15"/>
  <rel r:id="rId16"/>
  <rel r:id="rId17"/>
  <rel r:id="rId18"/>
  <rel r:id="rId19"/>
  <rel r:id="rId20"/>
  <rel r:id="rId21"/>
  <rel r:id="rId22"/>
  <rel r:id="rId23"/>
  <rel r:id="rId24"/>
  <rel r:id="rId25"/>
  <rel r:id="rId26"/>
  <rel r:id="rId27"/>
  <rel r:id="rId28"/>
  <rel r:id="rId29"/>
  <rel r:id="rId30"/>
  <rel r:id="rId31"/>
  <rel r:id="rId32"/>
  <rel r:id="rId33"/>
  <rel r:id="rId34"/>
  <rel r:id="rId35"/>
  <rel r:id="rId36"/>
  <rel r:id="rId37"/>
  <rel r:id="rId38"/>
  <rel r:id="rId39"/>
  <rel r:id="rId40"/>
  <rel r:id="rId41"/>
  <rel r:id="rId42"/>
  <rel r:id="rId43"/>
  <rel r:id="rId44"/>
  <rel r:id="rId45"/>
  <rel r:id="rId46"/>
  <rel r:id="rId47"/>
  <rel r:id="rId48"/>
  <rel r:id="rId49"/>
  <rel r:id="rId50"/>
  <rel r:id="rId51"/>
  <rel r:id="rId52"/>
  <rel r:id="rId53"/>
  <rel r:id="rId54"/>
  <rel r:id="rId55"/>
  <rel r:id="rId56"/>
  <rel r:id="rId57"/>
  <rel r:id="rId58"/>
  <rel r:id="rId59"/>
  <rel r:id="rId60"/>
  <rel r:id="rId61"/>
  <rel r:id="rId62"/>
  <rel r:id="rId63"/>
  <rel r:id="rId64"/>
  <rel r:id="rId65"/>
  <rel r:id="rId66"/>
  <rel r:id="rId67"/>
  <rel r:id="rId68"/>
  <rel r:id="rId69"/>
  <rel r:id="rId70"/>
  <rel r:id="rId71"/>
  <rel r:id="rId72"/>
  <rel r:id="rId73"/>
  <rel r:id="rId74"/>
  <rel r:id="rId75"/>
  <rel r:id="rId76"/>
  <rel r:id="rId77"/>
  <rel r:id="rId78"/>
  <rel r:id="rId79"/>
  <rel r:id="rId80"/>
  <rel r:id="rId81"/>
  <rel r:id="rId82"/>
  <rel r:id="rId83"/>
  <rel r:id="rId84"/>
  <rel r:id="rId85"/>
  <rel r:id="rId86"/>
  <rel r:id="rId87"/>
  <rel r:id="rId88"/>
  <rel r:id="rId89"/>
  <rel r:id="rId90"/>
  <rel r:id="rId91"/>
  <rel r:id="rId92"/>
  <rel r:id="rId93"/>
  <rel r:id="rId94"/>
  <rel r:id="rId95"/>
  <rel r:id="rId96"/>
  <rel r:id="rId97"/>
  <rel r:id="rId98"/>
  <rel r:id="rId99"/>
  <rel r:id="rId100"/>
  <rel r:id="rId101"/>
  <rel r:id="rId102"/>
  <rel r:id="rId103"/>
  <rel r:id="rId104"/>
  <rel r:id="rId105"/>
  <rel r:id="rId106"/>
  <rel r:id="rId107"/>
  <rel r:id="rId108"/>
  <rel r:id="rId109"/>
</richValueRels>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ML468"/>
  <sheetViews>
    <sheetView tabSelected="1" topLeftCell="A451" zoomScale="60" zoomScaleNormal="60" workbookViewId="0">
      <selection activeCell="S5" sqref="S5"/>
    </sheetView>
  </sheetViews>
  <sheetFormatPr defaultColWidth="9.140625" defaultRowHeight="153" customHeight="1"/>
  <cols>
    <col min="1" max="1" width="15.85546875" style="1" customWidth="1"/>
    <col min="2" max="2" width="15.85546875" style="92" hidden="1" customWidth="1"/>
    <col min="3" max="3" width="43.140625" style="1" customWidth="1"/>
    <col min="4" max="4" width="16.42578125" style="1" customWidth="1"/>
    <col min="5" max="5" width="14.42578125" style="70" customWidth="1"/>
    <col min="6" max="7" width="25.140625" style="3" customWidth="1"/>
    <col min="8" max="8" width="15.42578125" style="6" customWidth="1"/>
    <col min="9" max="9" width="20.140625" style="7" bestFit="1" customWidth="1"/>
    <col min="10" max="10" width="18.5703125" style="6" customWidth="1"/>
    <col min="11" max="11" width="21.85546875" style="2" customWidth="1"/>
    <col min="12" max="12" width="14.140625" style="4" customWidth="1"/>
    <col min="13" max="13" width="18.85546875" style="2" customWidth="1"/>
    <col min="14" max="14" width="19.42578125" style="2" customWidth="1"/>
    <col min="15" max="1026" width="9.140625" style="2"/>
  </cols>
  <sheetData>
    <row r="1" spans="1:14" ht="20.25" customHeight="1">
      <c r="A1" s="109" t="s">
        <v>356</v>
      </c>
      <c r="B1" s="109"/>
      <c r="C1" s="109"/>
    </row>
    <row r="2" spans="1:14" ht="20.25" customHeight="1">
      <c r="A2" s="116" t="s">
        <v>313</v>
      </c>
      <c r="B2" s="116"/>
      <c r="C2" s="116"/>
    </row>
    <row r="3" spans="1:14" ht="20.25" customHeight="1">
      <c r="A3" s="116" t="s">
        <v>0</v>
      </c>
      <c r="B3" s="116"/>
      <c r="C3" s="116"/>
    </row>
    <row r="4" spans="1:14" ht="23.25" customHeight="1" thickBot="1"/>
    <row r="5" spans="1:14" s="3" customFormat="1" ht="93.75" customHeight="1" thickBot="1">
      <c r="A5" s="102" t="s">
        <v>5</v>
      </c>
      <c r="B5" s="103" t="s">
        <v>142</v>
      </c>
      <c r="C5" s="102" t="s">
        <v>328</v>
      </c>
      <c r="D5" s="102" t="s">
        <v>143</v>
      </c>
      <c r="E5" s="102" t="s">
        <v>144</v>
      </c>
      <c r="F5" s="102" t="s">
        <v>6</v>
      </c>
      <c r="G5" s="102" t="s">
        <v>212</v>
      </c>
      <c r="H5" s="102" t="s">
        <v>8</v>
      </c>
      <c r="I5" s="102" t="s">
        <v>9</v>
      </c>
      <c r="J5" s="102" t="s">
        <v>10</v>
      </c>
      <c r="K5" s="102" t="s">
        <v>1</v>
      </c>
      <c r="L5" s="102" t="s">
        <v>4</v>
      </c>
      <c r="M5" s="102" t="s">
        <v>2</v>
      </c>
      <c r="N5" s="104" t="s">
        <v>11</v>
      </c>
    </row>
    <row r="6" spans="1:14" s="3" customFormat="1" ht="153" customHeight="1">
      <c r="A6" s="25">
        <v>715180211700</v>
      </c>
      <c r="B6" s="66"/>
      <c r="C6" s="66" t="s">
        <v>342</v>
      </c>
      <c r="D6" s="66" t="s">
        <v>145</v>
      </c>
      <c r="E6" s="66" t="s">
        <v>148</v>
      </c>
      <c r="F6" s="26" t="s">
        <v>147</v>
      </c>
      <c r="G6" s="67" t="s">
        <v>213</v>
      </c>
      <c r="H6" s="105"/>
      <c r="I6" s="63" t="e" vm="1">
        <v>#VALUE!</v>
      </c>
      <c r="J6" s="26" t="s">
        <v>3</v>
      </c>
      <c r="K6" s="26">
        <v>5</v>
      </c>
      <c r="L6" s="33"/>
      <c r="M6" s="31">
        <f>L6*K6</f>
        <v>0</v>
      </c>
      <c r="N6" s="32" t="s">
        <v>363</v>
      </c>
    </row>
    <row r="7" spans="1:14" s="3" customFormat="1" ht="153" customHeight="1">
      <c r="A7" s="49">
        <v>715180211300</v>
      </c>
      <c r="B7" s="65"/>
      <c r="C7" s="65" t="s">
        <v>344</v>
      </c>
      <c r="D7" s="65" t="s">
        <v>145</v>
      </c>
      <c r="E7" s="65" t="s">
        <v>146</v>
      </c>
      <c r="F7" s="50" t="s">
        <v>147</v>
      </c>
      <c r="G7" s="68" t="s">
        <v>213</v>
      </c>
      <c r="H7" s="106"/>
      <c r="I7" s="51" t="e" vm="1">
        <v>#VALUE!</v>
      </c>
      <c r="J7" s="50" t="s">
        <v>3</v>
      </c>
      <c r="K7" s="50">
        <v>5</v>
      </c>
      <c r="L7" s="61"/>
      <c r="M7" s="81">
        <f t="shared" ref="M7:M9" si="0">L7*K7</f>
        <v>0</v>
      </c>
      <c r="N7" s="52" t="s">
        <v>359</v>
      </c>
    </row>
    <row r="8" spans="1:14" s="3" customFormat="1" ht="153" customHeight="1">
      <c r="A8" s="49">
        <v>715180023100</v>
      </c>
      <c r="B8" s="65"/>
      <c r="C8" s="65" t="s">
        <v>343</v>
      </c>
      <c r="D8" s="65" t="s">
        <v>145</v>
      </c>
      <c r="E8" s="65" t="s">
        <v>149</v>
      </c>
      <c r="F8" s="50" t="s">
        <v>147</v>
      </c>
      <c r="G8" s="68" t="s">
        <v>213</v>
      </c>
      <c r="H8" s="106"/>
      <c r="I8" s="51" t="e" vm="1">
        <v>#VALUE!</v>
      </c>
      <c r="J8" s="50" t="s">
        <v>3</v>
      </c>
      <c r="K8" s="50">
        <v>5</v>
      </c>
      <c r="L8" s="61"/>
      <c r="M8" s="81">
        <f t="shared" si="0"/>
        <v>0</v>
      </c>
      <c r="N8" s="52"/>
    </row>
    <row r="9" spans="1:14" s="3" customFormat="1" ht="153" customHeight="1">
      <c r="A9" s="49">
        <v>715180108300</v>
      </c>
      <c r="B9" s="65"/>
      <c r="C9" s="65" t="s">
        <v>343</v>
      </c>
      <c r="D9" s="65" t="s">
        <v>145</v>
      </c>
      <c r="E9" s="65" t="s">
        <v>150</v>
      </c>
      <c r="F9" s="50" t="s">
        <v>147</v>
      </c>
      <c r="G9" s="68" t="s">
        <v>213</v>
      </c>
      <c r="H9" s="106"/>
      <c r="I9" s="51" t="e" vm="1">
        <v>#VALUE!</v>
      </c>
      <c r="J9" s="50" t="s">
        <v>3</v>
      </c>
      <c r="K9" s="50">
        <v>5</v>
      </c>
      <c r="L9" s="61"/>
      <c r="M9" s="81">
        <f t="shared" si="0"/>
        <v>0</v>
      </c>
      <c r="N9" s="52"/>
    </row>
    <row r="10" spans="1:14" s="3" customFormat="1" ht="153" customHeight="1">
      <c r="A10" s="49">
        <v>715180108400</v>
      </c>
      <c r="B10" s="65"/>
      <c r="C10" s="65" t="s">
        <v>343</v>
      </c>
      <c r="D10" s="65" t="s">
        <v>145</v>
      </c>
      <c r="E10" s="65" t="s">
        <v>151</v>
      </c>
      <c r="F10" s="50" t="s">
        <v>147</v>
      </c>
      <c r="G10" s="68" t="s">
        <v>213</v>
      </c>
      <c r="H10" s="106"/>
      <c r="I10" s="51" t="e" vm="1">
        <v>#VALUE!</v>
      </c>
      <c r="J10" s="50" t="s">
        <v>3</v>
      </c>
      <c r="K10" s="50">
        <v>5</v>
      </c>
      <c r="L10" s="61"/>
      <c r="M10" s="81">
        <f>L10*K10</f>
        <v>0</v>
      </c>
      <c r="N10" s="52"/>
    </row>
    <row r="11" spans="1:14" s="3" customFormat="1" ht="153" customHeight="1">
      <c r="A11" s="49">
        <v>715180211500</v>
      </c>
      <c r="B11" s="65"/>
      <c r="C11" s="65" t="s">
        <v>343</v>
      </c>
      <c r="D11" s="65" t="s">
        <v>145</v>
      </c>
      <c r="E11" s="65" t="s">
        <v>152</v>
      </c>
      <c r="F11" s="50" t="s">
        <v>147</v>
      </c>
      <c r="G11" s="68" t="s">
        <v>213</v>
      </c>
      <c r="H11" s="106"/>
      <c r="I11" s="51" t="e" vm="1">
        <v>#VALUE!</v>
      </c>
      <c r="J11" s="50" t="s">
        <v>3</v>
      </c>
      <c r="K11" s="50">
        <v>5</v>
      </c>
      <c r="L11" s="61"/>
      <c r="M11" s="81">
        <f t="shared" ref="M11:M74" si="1">L11*K11</f>
        <v>0</v>
      </c>
      <c r="N11" s="52"/>
    </row>
    <row r="12" spans="1:14" s="3" customFormat="1" ht="153" customHeight="1">
      <c r="A12" s="49">
        <v>715180108500</v>
      </c>
      <c r="B12" s="65"/>
      <c r="C12" s="65" t="s">
        <v>343</v>
      </c>
      <c r="D12" s="65" t="s">
        <v>145</v>
      </c>
      <c r="E12" s="65" t="s">
        <v>153</v>
      </c>
      <c r="F12" s="50" t="s">
        <v>147</v>
      </c>
      <c r="G12" s="68" t="s">
        <v>213</v>
      </c>
      <c r="H12" s="106"/>
      <c r="I12" s="51" t="e" vm="1">
        <v>#VALUE!</v>
      </c>
      <c r="J12" s="50" t="s">
        <v>3</v>
      </c>
      <c r="K12" s="50">
        <v>5</v>
      </c>
      <c r="L12" s="61"/>
      <c r="M12" s="81">
        <f t="shared" si="1"/>
        <v>0</v>
      </c>
      <c r="N12" s="52"/>
    </row>
    <row r="13" spans="1:14" s="3" customFormat="1" ht="153" customHeight="1">
      <c r="A13" s="49">
        <v>715180212300</v>
      </c>
      <c r="B13" s="65"/>
      <c r="C13" s="65" t="s">
        <v>343</v>
      </c>
      <c r="D13" s="65" t="s">
        <v>145</v>
      </c>
      <c r="E13" s="65" t="s">
        <v>154</v>
      </c>
      <c r="F13" s="50" t="s">
        <v>147</v>
      </c>
      <c r="G13" s="68" t="s">
        <v>213</v>
      </c>
      <c r="H13" s="106"/>
      <c r="I13" s="51" t="e" vm="1">
        <v>#VALUE!</v>
      </c>
      <c r="J13" s="50" t="s">
        <v>3</v>
      </c>
      <c r="K13" s="50">
        <v>5</v>
      </c>
      <c r="L13" s="61"/>
      <c r="M13" s="81">
        <f t="shared" si="1"/>
        <v>0</v>
      </c>
      <c r="N13" s="52"/>
    </row>
    <row r="14" spans="1:14" s="3" customFormat="1" ht="153" customHeight="1">
      <c r="A14" s="49">
        <v>715180108600</v>
      </c>
      <c r="B14" s="65"/>
      <c r="C14" s="65" t="s">
        <v>343</v>
      </c>
      <c r="D14" s="65" t="s">
        <v>145</v>
      </c>
      <c r="E14" s="65" t="s">
        <v>155</v>
      </c>
      <c r="F14" s="50" t="s">
        <v>147</v>
      </c>
      <c r="G14" s="68" t="s">
        <v>213</v>
      </c>
      <c r="H14" s="106"/>
      <c r="I14" s="51" t="e" vm="1">
        <v>#VALUE!</v>
      </c>
      <c r="J14" s="50" t="s">
        <v>3</v>
      </c>
      <c r="K14" s="50">
        <v>5</v>
      </c>
      <c r="L14" s="61"/>
      <c r="M14" s="81">
        <f t="shared" si="1"/>
        <v>0</v>
      </c>
      <c r="N14" s="52"/>
    </row>
    <row r="15" spans="1:14" s="3" customFormat="1" ht="153" customHeight="1">
      <c r="A15" s="49">
        <v>715180212400</v>
      </c>
      <c r="B15" s="65"/>
      <c r="C15" s="65" t="s">
        <v>343</v>
      </c>
      <c r="D15" s="65" t="s">
        <v>145</v>
      </c>
      <c r="E15" s="65" t="s">
        <v>156</v>
      </c>
      <c r="F15" s="50" t="s">
        <v>147</v>
      </c>
      <c r="G15" s="68" t="s">
        <v>213</v>
      </c>
      <c r="H15" s="106"/>
      <c r="I15" s="51" t="e" vm="1">
        <v>#VALUE!</v>
      </c>
      <c r="J15" s="50" t="s">
        <v>3</v>
      </c>
      <c r="K15" s="50">
        <v>5</v>
      </c>
      <c r="L15" s="61"/>
      <c r="M15" s="81">
        <f t="shared" si="1"/>
        <v>0</v>
      </c>
      <c r="N15" s="52"/>
    </row>
    <row r="16" spans="1:14" s="3" customFormat="1" ht="153" customHeight="1">
      <c r="A16" s="49">
        <v>715180212600</v>
      </c>
      <c r="B16" s="65"/>
      <c r="C16" s="65" t="s">
        <v>343</v>
      </c>
      <c r="D16" s="65" t="s">
        <v>145</v>
      </c>
      <c r="E16" s="65" t="s">
        <v>157</v>
      </c>
      <c r="F16" s="50" t="s">
        <v>147</v>
      </c>
      <c r="G16" s="68" t="s">
        <v>213</v>
      </c>
      <c r="H16" s="106"/>
      <c r="I16" s="51" t="e" vm="1">
        <v>#VALUE!</v>
      </c>
      <c r="J16" s="50" t="s">
        <v>3</v>
      </c>
      <c r="K16" s="50">
        <v>5</v>
      </c>
      <c r="L16" s="61"/>
      <c r="M16" s="81">
        <f t="shared" si="1"/>
        <v>0</v>
      </c>
      <c r="N16" s="52"/>
    </row>
    <row r="17" spans="1:14" s="3" customFormat="1" ht="153" customHeight="1">
      <c r="A17" s="49">
        <v>715180108700</v>
      </c>
      <c r="B17" s="65"/>
      <c r="C17" s="65" t="s">
        <v>343</v>
      </c>
      <c r="D17" s="65" t="s">
        <v>145</v>
      </c>
      <c r="E17" s="65" t="s">
        <v>158</v>
      </c>
      <c r="F17" s="50" t="s">
        <v>147</v>
      </c>
      <c r="G17" s="68" t="s">
        <v>213</v>
      </c>
      <c r="H17" s="106"/>
      <c r="I17" s="51" t="e" vm="1">
        <v>#VALUE!</v>
      </c>
      <c r="J17" s="50" t="s">
        <v>3</v>
      </c>
      <c r="K17" s="50">
        <v>5</v>
      </c>
      <c r="L17" s="61"/>
      <c r="M17" s="81">
        <f t="shared" si="1"/>
        <v>0</v>
      </c>
      <c r="N17" s="52"/>
    </row>
    <row r="18" spans="1:14" s="3" customFormat="1" ht="153" customHeight="1">
      <c r="A18" s="49">
        <v>715180098200</v>
      </c>
      <c r="B18" s="65"/>
      <c r="C18" s="65" t="s">
        <v>314</v>
      </c>
      <c r="D18" s="65" t="s">
        <v>145</v>
      </c>
      <c r="E18" s="65" t="s">
        <v>149</v>
      </c>
      <c r="F18" s="50" t="s">
        <v>147</v>
      </c>
      <c r="G18" s="68" t="s">
        <v>293</v>
      </c>
      <c r="H18" s="106"/>
      <c r="I18" s="51" t="e" vm="2">
        <v>#VALUE!</v>
      </c>
      <c r="J18" s="50" t="s">
        <v>3</v>
      </c>
      <c r="K18" s="50">
        <v>1</v>
      </c>
      <c r="L18" s="61"/>
      <c r="M18" s="81">
        <f t="shared" si="1"/>
        <v>0</v>
      </c>
      <c r="N18" s="52" t="s">
        <v>363</v>
      </c>
    </row>
    <row r="19" spans="1:14" s="3" customFormat="1" ht="153" customHeight="1">
      <c r="A19" s="49">
        <v>715180120200</v>
      </c>
      <c r="B19" s="65"/>
      <c r="C19" s="65" t="s">
        <v>162</v>
      </c>
      <c r="D19" s="65" t="s">
        <v>145</v>
      </c>
      <c r="E19" s="65" t="s">
        <v>159</v>
      </c>
      <c r="F19" s="50" t="s">
        <v>147</v>
      </c>
      <c r="G19" s="68" t="s">
        <v>293</v>
      </c>
      <c r="H19" s="106"/>
      <c r="I19" s="51" t="e" vm="2">
        <v>#VALUE!</v>
      </c>
      <c r="J19" s="50" t="s">
        <v>3</v>
      </c>
      <c r="K19" s="50">
        <v>1</v>
      </c>
      <c r="L19" s="61"/>
      <c r="M19" s="81">
        <f t="shared" si="1"/>
        <v>0</v>
      </c>
      <c r="N19" s="52"/>
    </row>
    <row r="20" spans="1:14" s="3" customFormat="1" ht="153" customHeight="1">
      <c r="A20" s="49">
        <v>715180098300</v>
      </c>
      <c r="B20" s="65"/>
      <c r="C20" s="65" t="s">
        <v>162</v>
      </c>
      <c r="D20" s="65" t="s">
        <v>145</v>
      </c>
      <c r="E20" s="65" t="s">
        <v>160</v>
      </c>
      <c r="F20" s="50" t="s">
        <v>147</v>
      </c>
      <c r="G20" s="68" t="s">
        <v>293</v>
      </c>
      <c r="H20" s="106"/>
      <c r="I20" s="51" t="e" vm="2">
        <v>#VALUE!</v>
      </c>
      <c r="J20" s="50" t="s">
        <v>3</v>
      </c>
      <c r="K20" s="50">
        <v>1</v>
      </c>
      <c r="L20" s="61"/>
      <c r="M20" s="81">
        <f t="shared" si="1"/>
        <v>0</v>
      </c>
      <c r="N20" s="52"/>
    </row>
    <row r="21" spans="1:14" s="3" customFormat="1" ht="153" customHeight="1">
      <c r="A21" s="49">
        <v>715180120300</v>
      </c>
      <c r="B21" s="65"/>
      <c r="C21" s="65" t="s">
        <v>162</v>
      </c>
      <c r="D21" s="65" t="s">
        <v>145</v>
      </c>
      <c r="E21" s="65" t="s">
        <v>161</v>
      </c>
      <c r="F21" s="50" t="s">
        <v>147</v>
      </c>
      <c r="G21" s="68" t="s">
        <v>293</v>
      </c>
      <c r="H21" s="106"/>
      <c r="I21" s="51" t="e" vm="2">
        <v>#VALUE!</v>
      </c>
      <c r="J21" s="50" t="s">
        <v>3</v>
      </c>
      <c r="K21" s="50">
        <v>1</v>
      </c>
      <c r="L21" s="61"/>
      <c r="M21" s="81">
        <f t="shared" si="1"/>
        <v>0</v>
      </c>
      <c r="N21" s="52"/>
    </row>
    <row r="22" spans="1:14" s="3" customFormat="1" ht="153" customHeight="1">
      <c r="A22" s="49">
        <v>715180098400</v>
      </c>
      <c r="B22" s="65"/>
      <c r="C22" s="65" t="s">
        <v>162</v>
      </c>
      <c r="D22" s="65" t="s">
        <v>145</v>
      </c>
      <c r="E22" s="65" t="s">
        <v>153</v>
      </c>
      <c r="F22" s="50" t="s">
        <v>147</v>
      </c>
      <c r="G22" s="68" t="s">
        <v>293</v>
      </c>
      <c r="H22" s="106"/>
      <c r="I22" s="51" t="e" vm="2">
        <v>#VALUE!</v>
      </c>
      <c r="J22" s="50" t="s">
        <v>3</v>
      </c>
      <c r="K22" s="50">
        <v>1</v>
      </c>
      <c r="L22" s="61"/>
      <c r="M22" s="81">
        <f t="shared" si="1"/>
        <v>0</v>
      </c>
      <c r="N22" s="52"/>
    </row>
    <row r="23" spans="1:14" s="3" customFormat="1" ht="153" customHeight="1">
      <c r="A23" s="49">
        <v>715180120400</v>
      </c>
      <c r="B23" s="65"/>
      <c r="C23" s="65" t="s">
        <v>162</v>
      </c>
      <c r="D23" s="65" t="s">
        <v>145</v>
      </c>
      <c r="E23" s="65" t="s">
        <v>154</v>
      </c>
      <c r="F23" s="50" t="s">
        <v>147</v>
      </c>
      <c r="G23" s="68" t="s">
        <v>293</v>
      </c>
      <c r="H23" s="106"/>
      <c r="I23" s="51" t="e" vm="2">
        <v>#VALUE!</v>
      </c>
      <c r="J23" s="50" t="s">
        <v>3</v>
      </c>
      <c r="K23" s="50">
        <v>1</v>
      </c>
      <c r="L23" s="61"/>
      <c r="M23" s="81">
        <f t="shared" si="1"/>
        <v>0</v>
      </c>
      <c r="N23" s="52"/>
    </row>
    <row r="24" spans="1:14" s="3" customFormat="1" ht="153" customHeight="1">
      <c r="A24" s="49">
        <v>715180098500</v>
      </c>
      <c r="B24" s="65"/>
      <c r="C24" s="65" t="s">
        <v>162</v>
      </c>
      <c r="D24" s="65" t="s">
        <v>145</v>
      </c>
      <c r="E24" s="65" t="s">
        <v>155</v>
      </c>
      <c r="F24" s="50" t="s">
        <v>147</v>
      </c>
      <c r="G24" s="68" t="s">
        <v>293</v>
      </c>
      <c r="H24" s="106"/>
      <c r="I24" s="51" t="e" vm="2">
        <v>#VALUE!</v>
      </c>
      <c r="J24" s="50" t="s">
        <v>3</v>
      </c>
      <c r="K24" s="50">
        <v>1</v>
      </c>
      <c r="L24" s="61"/>
      <c r="M24" s="81">
        <f t="shared" si="1"/>
        <v>0</v>
      </c>
      <c r="N24" s="52"/>
    </row>
    <row r="25" spans="1:14" s="3" customFormat="1" ht="153" customHeight="1">
      <c r="A25" s="49">
        <v>715180120500</v>
      </c>
      <c r="B25" s="65"/>
      <c r="C25" s="65" t="s">
        <v>162</v>
      </c>
      <c r="D25" s="65" t="s">
        <v>145</v>
      </c>
      <c r="E25" s="65" t="s">
        <v>156</v>
      </c>
      <c r="F25" s="50" t="s">
        <v>147</v>
      </c>
      <c r="G25" s="68" t="s">
        <v>293</v>
      </c>
      <c r="H25" s="106"/>
      <c r="I25" s="51" t="e" vm="2">
        <v>#VALUE!</v>
      </c>
      <c r="J25" s="50" t="s">
        <v>3</v>
      </c>
      <c r="K25" s="50">
        <v>1</v>
      </c>
      <c r="L25" s="61"/>
      <c r="M25" s="81">
        <f t="shared" si="1"/>
        <v>0</v>
      </c>
      <c r="N25" s="52"/>
    </row>
    <row r="26" spans="1:14" s="3" customFormat="1" ht="153" customHeight="1">
      <c r="A26" s="49">
        <v>715180120600</v>
      </c>
      <c r="B26" s="65"/>
      <c r="C26" s="65" t="s">
        <v>162</v>
      </c>
      <c r="D26" s="65" t="s">
        <v>145</v>
      </c>
      <c r="E26" s="65" t="s">
        <v>157</v>
      </c>
      <c r="F26" s="50" t="s">
        <v>147</v>
      </c>
      <c r="G26" s="68" t="s">
        <v>293</v>
      </c>
      <c r="H26" s="106"/>
      <c r="I26" s="51" t="e" vm="2">
        <v>#VALUE!</v>
      </c>
      <c r="J26" s="50" t="s">
        <v>3</v>
      </c>
      <c r="K26" s="50">
        <v>1</v>
      </c>
      <c r="L26" s="61"/>
      <c r="M26" s="81">
        <f t="shared" si="1"/>
        <v>0</v>
      </c>
      <c r="N26" s="52"/>
    </row>
    <row r="27" spans="1:14" s="3" customFormat="1" ht="153" customHeight="1">
      <c r="A27" s="49">
        <v>715180098600</v>
      </c>
      <c r="B27" s="65"/>
      <c r="C27" s="65" t="s">
        <v>162</v>
      </c>
      <c r="D27" s="65" t="s">
        <v>145</v>
      </c>
      <c r="E27" s="65" t="s">
        <v>158</v>
      </c>
      <c r="F27" s="50" t="s">
        <v>147</v>
      </c>
      <c r="G27" s="68" t="s">
        <v>293</v>
      </c>
      <c r="H27" s="106"/>
      <c r="I27" s="51" t="e" vm="2">
        <v>#VALUE!</v>
      </c>
      <c r="J27" s="50" t="s">
        <v>3</v>
      </c>
      <c r="K27" s="50">
        <v>1</v>
      </c>
      <c r="L27" s="61"/>
      <c r="M27" s="81">
        <f t="shared" si="1"/>
        <v>0</v>
      </c>
      <c r="N27" s="52"/>
    </row>
    <row r="28" spans="1:14" s="3" customFormat="1" ht="153" customHeight="1">
      <c r="A28" s="49">
        <v>715180212000</v>
      </c>
      <c r="B28" s="65"/>
      <c r="C28" s="65" t="s">
        <v>315</v>
      </c>
      <c r="D28" s="65" t="s">
        <v>145</v>
      </c>
      <c r="E28" s="65" t="s">
        <v>148</v>
      </c>
      <c r="F28" s="50" t="s">
        <v>147</v>
      </c>
      <c r="G28" s="68" t="s">
        <v>293</v>
      </c>
      <c r="H28" s="106"/>
      <c r="I28" s="51" t="e" vm="3">
        <v>#VALUE!</v>
      </c>
      <c r="J28" s="50" t="s">
        <v>3</v>
      </c>
      <c r="K28" s="62">
        <v>5</v>
      </c>
      <c r="L28" s="61"/>
      <c r="M28" s="81">
        <f t="shared" si="1"/>
        <v>0</v>
      </c>
      <c r="N28" s="52" t="s">
        <v>363</v>
      </c>
    </row>
    <row r="29" spans="1:14" s="3" customFormat="1" ht="153" customHeight="1">
      <c r="A29" s="49">
        <v>715180211800</v>
      </c>
      <c r="B29" s="65"/>
      <c r="C29" s="65" t="s">
        <v>169</v>
      </c>
      <c r="D29" s="65" t="s">
        <v>145</v>
      </c>
      <c r="E29" s="65" t="s">
        <v>146</v>
      </c>
      <c r="F29" s="50" t="s">
        <v>147</v>
      </c>
      <c r="G29" s="68" t="s">
        <v>293</v>
      </c>
      <c r="H29" s="106"/>
      <c r="I29" s="51" t="e" vm="3">
        <v>#VALUE!</v>
      </c>
      <c r="J29" s="50" t="s">
        <v>3</v>
      </c>
      <c r="K29" s="62">
        <v>3</v>
      </c>
      <c r="L29" s="61"/>
      <c r="M29" s="81">
        <f t="shared" si="1"/>
        <v>0</v>
      </c>
      <c r="N29" s="52"/>
    </row>
    <row r="30" spans="1:14" s="3" customFormat="1" ht="153" customHeight="1">
      <c r="A30" s="49">
        <v>715180027800</v>
      </c>
      <c r="B30" s="65"/>
      <c r="C30" s="65" t="s">
        <v>169</v>
      </c>
      <c r="D30" s="65" t="s">
        <v>145</v>
      </c>
      <c r="E30" s="65" t="s">
        <v>163</v>
      </c>
      <c r="F30" s="50" t="s">
        <v>147</v>
      </c>
      <c r="G30" s="68" t="s">
        <v>293</v>
      </c>
      <c r="H30" s="106"/>
      <c r="I30" s="51" t="e" vm="3">
        <v>#VALUE!</v>
      </c>
      <c r="J30" s="50" t="s">
        <v>3</v>
      </c>
      <c r="K30" s="62">
        <v>8</v>
      </c>
      <c r="L30" s="61"/>
      <c r="M30" s="81">
        <f t="shared" si="1"/>
        <v>0</v>
      </c>
      <c r="N30" s="52"/>
    </row>
    <row r="31" spans="1:14" s="3" customFormat="1" ht="153" customHeight="1">
      <c r="A31" s="49">
        <v>715180212800</v>
      </c>
      <c r="B31" s="65"/>
      <c r="C31" s="65" t="s">
        <v>169</v>
      </c>
      <c r="D31" s="65" t="s">
        <v>145</v>
      </c>
      <c r="E31" s="65" t="s">
        <v>159</v>
      </c>
      <c r="F31" s="50" t="s">
        <v>147</v>
      </c>
      <c r="G31" s="68" t="s">
        <v>293</v>
      </c>
      <c r="H31" s="106"/>
      <c r="I31" s="51" t="e" vm="3">
        <v>#VALUE!</v>
      </c>
      <c r="J31" s="50" t="s">
        <v>3</v>
      </c>
      <c r="K31" s="62">
        <v>5</v>
      </c>
      <c r="L31" s="61"/>
      <c r="M31" s="81">
        <f t="shared" si="1"/>
        <v>0</v>
      </c>
      <c r="N31" s="52"/>
    </row>
    <row r="32" spans="1:14" s="3" customFormat="1" ht="153" customHeight="1">
      <c r="A32" s="49">
        <v>715180110400</v>
      </c>
      <c r="B32" s="65"/>
      <c r="C32" s="65" t="s">
        <v>169</v>
      </c>
      <c r="D32" s="65" t="s">
        <v>145</v>
      </c>
      <c r="E32" s="65" t="s">
        <v>164</v>
      </c>
      <c r="F32" s="50" t="s">
        <v>147</v>
      </c>
      <c r="G32" s="68" t="s">
        <v>293</v>
      </c>
      <c r="H32" s="106"/>
      <c r="I32" s="51" t="e" vm="3">
        <v>#VALUE!</v>
      </c>
      <c r="J32" s="50" t="s">
        <v>3</v>
      </c>
      <c r="K32" s="62">
        <v>5</v>
      </c>
      <c r="L32" s="61"/>
      <c r="M32" s="81">
        <f t="shared" si="1"/>
        <v>0</v>
      </c>
      <c r="N32" s="52"/>
    </row>
    <row r="33" spans="1:14" s="3" customFormat="1" ht="153" customHeight="1">
      <c r="A33" s="49">
        <v>715180211900</v>
      </c>
      <c r="B33" s="65"/>
      <c r="C33" s="65" t="s">
        <v>169</v>
      </c>
      <c r="D33" s="65" t="s">
        <v>145</v>
      </c>
      <c r="E33" s="65" t="s">
        <v>165</v>
      </c>
      <c r="F33" s="50" t="s">
        <v>147</v>
      </c>
      <c r="G33" s="68" t="s">
        <v>293</v>
      </c>
      <c r="H33" s="106"/>
      <c r="I33" s="51" t="e" vm="3">
        <v>#VALUE!</v>
      </c>
      <c r="J33" s="50" t="s">
        <v>3</v>
      </c>
      <c r="K33" s="62">
        <v>5</v>
      </c>
      <c r="L33" s="61"/>
      <c r="M33" s="81">
        <f t="shared" si="1"/>
        <v>0</v>
      </c>
      <c r="N33" s="52" t="s">
        <v>360</v>
      </c>
    </row>
    <row r="34" spans="1:14" s="3" customFormat="1" ht="153" customHeight="1">
      <c r="A34" s="49">
        <v>715180110500</v>
      </c>
      <c r="B34" s="65"/>
      <c r="C34" s="65" t="s">
        <v>169</v>
      </c>
      <c r="D34" s="65" t="s">
        <v>145</v>
      </c>
      <c r="E34" s="65" t="s">
        <v>166</v>
      </c>
      <c r="F34" s="50" t="s">
        <v>147</v>
      </c>
      <c r="G34" s="68" t="s">
        <v>293</v>
      </c>
      <c r="H34" s="106"/>
      <c r="I34" s="51" t="e" vm="3">
        <v>#VALUE!</v>
      </c>
      <c r="J34" s="50" t="s">
        <v>3</v>
      </c>
      <c r="K34" s="62">
        <v>5</v>
      </c>
      <c r="L34" s="61"/>
      <c r="M34" s="81">
        <f t="shared" si="1"/>
        <v>0</v>
      </c>
      <c r="N34" s="52"/>
    </row>
    <row r="35" spans="1:14" s="3" customFormat="1" ht="153" customHeight="1">
      <c r="A35" s="49">
        <v>715180212900</v>
      </c>
      <c r="B35" s="65"/>
      <c r="C35" s="65" t="s">
        <v>169</v>
      </c>
      <c r="D35" s="65" t="s">
        <v>145</v>
      </c>
      <c r="E35" s="65" t="s">
        <v>154</v>
      </c>
      <c r="F35" s="50" t="s">
        <v>147</v>
      </c>
      <c r="G35" s="68" t="s">
        <v>293</v>
      </c>
      <c r="H35" s="106"/>
      <c r="I35" s="51" t="e" vm="3">
        <v>#VALUE!</v>
      </c>
      <c r="J35" s="50" t="s">
        <v>3</v>
      </c>
      <c r="K35" s="62">
        <v>5</v>
      </c>
      <c r="L35" s="61"/>
      <c r="M35" s="81">
        <f t="shared" si="1"/>
        <v>0</v>
      </c>
      <c r="N35" s="52"/>
    </row>
    <row r="36" spans="1:14" s="3" customFormat="1" ht="153" customHeight="1">
      <c r="A36" s="49">
        <v>715180110600</v>
      </c>
      <c r="B36" s="65"/>
      <c r="C36" s="65" t="s">
        <v>169</v>
      </c>
      <c r="D36" s="65" t="s">
        <v>145</v>
      </c>
      <c r="E36" s="65" t="s">
        <v>155</v>
      </c>
      <c r="F36" s="50" t="s">
        <v>147</v>
      </c>
      <c r="G36" s="68" t="s">
        <v>293</v>
      </c>
      <c r="H36" s="106"/>
      <c r="I36" s="51" t="e" vm="3">
        <v>#VALUE!</v>
      </c>
      <c r="J36" s="50" t="s">
        <v>3</v>
      </c>
      <c r="K36" s="62">
        <v>5</v>
      </c>
      <c r="L36" s="61"/>
      <c r="M36" s="81">
        <f t="shared" si="1"/>
        <v>0</v>
      </c>
      <c r="N36" s="52"/>
    </row>
    <row r="37" spans="1:14" s="3" customFormat="1" ht="153" customHeight="1">
      <c r="A37" s="49">
        <v>715180213000</v>
      </c>
      <c r="B37" s="65"/>
      <c r="C37" s="65" t="s">
        <v>169</v>
      </c>
      <c r="D37" s="65" t="s">
        <v>145</v>
      </c>
      <c r="E37" s="65" t="s">
        <v>156</v>
      </c>
      <c r="F37" s="50" t="s">
        <v>147</v>
      </c>
      <c r="G37" s="68" t="s">
        <v>293</v>
      </c>
      <c r="H37" s="106"/>
      <c r="I37" s="51" t="e" vm="3">
        <v>#VALUE!</v>
      </c>
      <c r="J37" s="50" t="s">
        <v>3</v>
      </c>
      <c r="K37" s="62">
        <v>3</v>
      </c>
      <c r="L37" s="61"/>
      <c r="M37" s="81">
        <f t="shared" si="1"/>
        <v>0</v>
      </c>
      <c r="N37" s="52"/>
    </row>
    <row r="38" spans="1:14" s="3" customFormat="1" ht="153" customHeight="1">
      <c r="A38" s="49">
        <v>715180213100</v>
      </c>
      <c r="B38" s="65"/>
      <c r="C38" s="65" t="s">
        <v>169</v>
      </c>
      <c r="D38" s="65" t="s">
        <v>145</v>
      </c>
      <c r="E38" s="65" t="s">
        <v>157</v>
      </c>
      <c r="F38" s="50" t="s">
        <v>147</v>
      </c>
      <c r="G38" s="68" t="s">
        <v>293</v>
      </c>
      <c r="H38" s="106"/>
      <c r="I38" s="51" t="e" vm="3">
        <v>#VALUE!</v>
      </c>
      <c r="J38" s="50" t="s">
        <v>3</v>
      </c>
      <c r="K38" s="62">
        <v>3</v>
      </c>
      <c r="L38" s="61"/>
      <c r="M38" s="81">
        <f t="shared" si="1"/>
        <v>0</v>
      </c>
      <c r="N38" s="52"/>
    </row>
    <row r="39" spans="1:14" s="3" customFormat="1" ht="153" customHeight="1">
      <c r="A39" s="49">
        <v>715180110700</v>
      </c>
      <c r="B39" s="65"/>
      <c r="C39" s="65" t="s">
        <v>169</v>
      </c>
      <c r="D39" s="65" t="s">
        <v>145</v>
      </c>
      <c r="E39" s="65" t="s">
        <v>167</v>
      </c>
      <c r="F39" s="50" t="s">
        <v>147</v>
      </c>
      <c r="G39" s="68" t="s">
        <v>293</v>
      </c>
      <c r="H39" s="106"/>
      <c r="I39" s="51" t="e" vm="3">
        <v>#VALUE!</v>
      </c>
      <c r="J39" s="50" t="s">
        <v>3</v>
      </c>
      <c r="K39" s="62">
        <v>3</v>
      </c>
      <c r="L39" s="61"/>
      <c r="M39" s="81">
        <f t="shared" si="1"/>
        <v>0</v>
      </c>
      <c r="N39" s="52"/>
    </row>
    <row r="40" spans="1:14" s="3" customFormat="1" ht="153" customHeight="1">
      <c r="A40" s="49" t="s">
        <v>220</v>
      </c>
      <c r="B40" s="65"/>
      <c r="C40" s="65" t="s">
        <v>316</v>
      </c>
      <c r="D40" s="65" t="s">
        <v>145</v>
      </c>
      <c r="E40" s="65" t="s">
        <v>199</v>
      </c>
      <c r="F40" s="50" t="s">
        <v>218</v>
      </c>
      <c r="G40" s="68" t="s">
        <v>216</v>
      </c>
      <c r="H40" s="106"/>
      <c r="I40" s="51" t="e" vm="4">
        <v>#VALUE!</v>
      </c>
      <c r="J40" s="50" t="s">
        <v>3</v>
      </c>
      <c r="K40" s="50">
        <v>3</v>
      </c>
      <c r="L40" s="61"/>
      <c r="M40" s="81">
        <f t="shared" si="1"/>
        <v>0</v>
      </c>
      <c r="N40" s="52" t="s">
        <v>363</v>
      </c>
    </row>
    <row r="41" spans="1:14" s="3" customFormat="1" ht="153" customHeight="1">
      <c r="A41" s="49" t="s">
        <v>220</v>
      </c>
      <c r="B41" s="65"/>
      <c r="C41" s="65" t="s">
        <v>221</v>
      </c>
      <c r="D41" s="65" t="s">
        <v>145</v>
      </c>
      <c r="E41" s="65" t="s">
        <v>193</v>
      </c>
      <c r="F41" s="50" t="s">
        <v>218</v>
      </c>
      <c r="G41" s="68" t="s">
        <v>216</v>
      </c>
      <c r="H41" s="106"/>
      <c r="I41" s="51" t="e" vm="4">
        <v>#VALUE!</v>
      </c>
      <c r="J41" s="50" t="s">
        <v>3</v>
      </c>
      <c r="K41" s="50">
        <v>3</v>
      </c>
      <c r="L41" s="61"/>
      <c r="M41" s="81">
        <f t="shared" si="1"/>
        <v>0</v>
      </c>
      <c r="N41" s="52"/>
    </row>
    <row r="42" spans="1:14" s="3" customFormat="1" ht="153" customHeight="1">
      <c r="A42" s="49" t="s">
        <v>220</v>
      </c>
      <c r="B42" s="65"/>
      <c r="C42" s="65" t="s">
        <v>221</v>
      </c>
      <c r="D42" s="65" t="s">
        <v>145</v>
      </c>
      <c r="E42" s="65" t="s">
        <v>201</v>
      </c>
      <c r="F42" s="50" t="s">
        <v>218</v>
      </c>
      <c r="G42" s="68" t="s">
        <v>216</v>
      </c>
      <c r="H42" s="106"/>
      <c r="I42" s="51" t="e" vm="4">
        <v>#VALUE!</v>
      </c>
      <c r="J42" s="50" t="s">
        <v>3</v>
      </c>
      <c r="K42" s="50">
        <v>3</v>
      </c>
      <c r="L42" s="61"/>
      <c r="M42" s="81">
        <f t="shared" si="1"/>
        <v>0</v>
      </c>
      <c r="N42" s="52"/>
    </row>
    <row r="43" spans="1:14" s="3" customFormat="1" ht="153" customHeight="1">
      <c r="A43" s="49" t="s">
        <v>220</v>
      </c>
      <c r="B43" s="65"/>
      <c r="C43" s="65" t="s">
        <v>221</v>
      </c>
      <c r="D43" s="65" t="s">
        <v>145</v>
      </c>
      <c r="E43" s="65" t="s">
        <v>195</v>
      </c>
      <c r="F43" s="50" t="s">
        <v>218</v>
      </c>
      <c r="G43" s="68" t="s">
        <v>216</v>
      </c>
      <c r="H43" s="106"/>
      <c r="I43" s="51" t="e" vm="4">
        <v>#VALUE!</v>
      </c>
      <c r="J43" s="50" t="s">
        <v>3</v>
      </c>
      <c r="K43" s="50">
        <v>3</v>
      </c>
      <c r="L43" s="61"/>
      <c r="M43" s="81">
        <f t="shared" si="1"/>
        <v>0</v>
      </c>
      <c r="N43" s="52"/>
    </row>
    <row r="44" spans="1:14" s="3" customFormat="1" ht="153" customHeight="1">
      <c r="A44" s="49" t="s">
        <v>220</v>
      </c>
      <c r="B44" s="65"/>
      <c r="C44" s="65" t="s">
        <v>221</v>
      </c>
      <c r="D44" s="65" t="s">
        <v>145</v>
      </c>
      <c r="E44" s="65" t="s">
        <v>219</v>
      </c>
      <c r="F44" s="50" t="s">
        <v>218</v>
      </c>
      <c r="G44" s="68" t="s">
        <v>216</v>
      </c>
      <c r="H44" s="106"/>
      <c r="I44" s="51" t="e" vm="4">
        <v>#VALUE!</v>
      </c>
      <c r="J44" s="50" t="s">
        <v>3</v>
      </c>
      <c r="K44" s="50">
        <v>3</v>
      </c>
      <c r="L44" s="61"/>
      <c r="M44" s="81">
        <f t="shared" si="1"/>
        <v>0</v>
      </c>
      <c r="N44" s="52"/>
    </row>
    <row r="45" spans="1:14" s="3" customFormat="1" ht="153" customHeight="1">
      <c r="A45" s="49" t="s">
        <v>220</v>
      </c>
      <c r="B45" s="65"/>
      <c r="C45" s="65" t="s">
        <v>221</v>
      </c>
      <c r="D45" s="65" t="s">
        <v>145</v>
      </c>
      <c r="E45" s="65" t="s">
        <v>197</v>
      </c>
      <c r="F45" s="50" t="s">
        <v>218</v>
      </c>
      <c r="G45" s="68" t="s">
        <v>216</v>
      </c>
      <c r="H45" s="106"/>
      <c r="I45" s="51" t="e" vm="4">
        <v>#VALUE!</v>
      </c>
      <c r="J45" s="50" t="s">
        <v>3</v>
      </c>
      <c r="K45" s="50">
        <v>3</v>
      </c>
      <c r="L45" s="61"/>
      <c r="M45" s="81">
        <f t="shared" si="1"/>
        <v>0</v>
      </c>
      <c r="N45" s="52"/>
    </row>
    <row r="46" spans="1:14" s="3" customFormat="1" ht="153" customHeight="1">
      <c r="A46" s="49">
        <v>715180047600</v>
      </c>
      <c r="B46" s="65"/>
      <c r="C46" s="65" t="s">
        <v>317</v>
      </c>
      <c r="D46" s="65" t="s">
        <v>231</v>
      </c>
      <c r="E46" s="65" t="s">
        <v>199</v>
      </c>
      <c r="F46" s="50"/>
      <c r="G46" s="68" t="s">
        <v>230</v>
      </c>
      <c r="H46" s="106"/>
      <c r="I46" s="51" t="e" vm="5">
        <v>#VALUE!</v>
      </c>
      <c r="J46" s="50" t="s">
        <v>3</v>
      </c>
      <c r="K46" s="50">
        <v>8</v>
      </c>
      <c r="L46" s="61"/>
      <c r="M46" s="81">
        <f t="shared" si="1"/>
        <v>0</v>
      </c>
      <c r="N46" s="52" t="s">
        <v>327</v>
      </c>
    </row>
    <row r="47" spans="1:14" s="3" customFormat="1" ht="153" customHeight="1">
      <c r="A47" s="49">
        <v>715180047700</v>
      </c>
      <c r="B47" s="65"/>
      <c r="C47" s="65" t="s">
        <v>232</v>
      </c>
      <c r="D47" s="65" t="s">
        <v>231</v>
      </c>
      <c r="E47" s="65" t="s">
        <v>193</v>
      </c>
      <c r="F47" s="50"/>
      <c r="G47" s="68" t="s">
        <v>230</v>
      </c>
      <c r="H47" s="106"/>
      <c r="I47" s="51" t="e" vm="5">
        <v>#VALUE!</v>
      </c>
      <c r="J47" s="50" t="s">
        <v>3</v>
      </c>
      <c r="K47" s="50">
        <v>22</v>
      </c>
      <c r="L47" s="61"/>
      <c r="M47" s="81">
        <f t="shared" si="1"/>
        <v>0</v>
      </c>
      <c r="N47" s="52"/>
    </row>
    <row r="48" spans="1:14" s="3" customFormat="1" ht="153" customHeight="1">
      <c r="A48" s="49">
        <v>715180047800</v>
      </c>
      <c r="B48" s="65"/>
      <c r="C48" s="65" t="s">
        <v>232</v>
      </c>
      <c r="D48" s="65" t="s">
        <v>231</v>
      </c>
      <c r="E48" s="65" t="s">
        <v>201</v>
      </c>
      <c r="F48" s="50"/>
      <c r="G48" s="68" t="s">
        <v>230</v>
      </c>
      <c r="H48" s="106"/>
      <c r="I48" s="51" t="e" vm="5">
        <v>#VALUE!</v>
      </c>
      <c r="J48" s="50" t="s">
        <v>3</v>
      </c>
      <c r="K48" s="50">
        <v>22</v>
      </c>
      <c r="L48" s="61"/>
      <c r="M48" s="81">
        <f t="shared" si="1"/>
        <v>0</v>
      </c>
      <c r="N48" s="52"/>
    </row>
    <row r="49" spans="1:14" s="3" customFormat="1" ht="153" customHeight="1">
      <c r="A49" s="49">
        <v>715180047900</v>
      </c>
      <c r="B49" s="65"/>
      <c r="C49" s="65" t="s">
        <v>232</v>
      </c>
      <c r="D49" s="65" t="s">
        <v>231</v>
      </c>
      <c r="E49" s="65" t="s">
        <v>294</v>
      </c>
      <c r="F49" s="50"/>
      <c r="G49" s="68" t="s">
        <v>230</v>
      </c>
      <c r="H49" s="106"/>
      <c r="I49" s="51" t="e" vm="5">
        <v>#VALUE!</v>
      </c>
      <c r="J49" s="50" t="s">
        <v>3</v>
      </c>
      <c r="K49" s="50">
        <v>14</v>
      </c>
      <c r="L49" s="61"/>
      <c r="M49" s="81">
        <f t="shared" si="1"/>
        <v>0</v>
      </c>
      <c r="N49" s="52"/>
    </row>
    <row r="50" spans="1:14" s="3" customFormat="1" ht="153" customHeight="1">
      <c r="A50" s="49">
        <v>715180048000</v>
      </c>
      <c r="B50" s="65"/>
      <c r="C50" s="65" t="s">
        <v>232</v>
      </c>
      <c r="D50" s="65" t="s">
        <v>231</v>
      </c>
      <c r="E50" s="65" t="s">
        <v>202</v>
      </c>
      <c r="F50" s="50"/>
      <c r="G50" s="68" t="s">
        <v>230</v>
      </c>
      <c r="H50" s="106"/>
      <c r="I50" s="51" t="e" vm="5">
        <v>#VALUE!</v>
      </c>
      <c r="J50" s="50" t="s">
        <v>3</v>
      </c>
      <c r="K50" s="50">
        <v>12</v>
      </c>
      <c r="L50" s="61"/>
      <c r="M50" s="81">
        <f t="shared" si="1"/>
        <v>0</v>
      </c>
      <c r="N50" s="52"/>
    </row>
    <row r="51" spans="1:14" s="3" customFormat="1" ht="153" customHeight="1" thickBot="1">
      <c r="A51" s="83">
        <v>715180048100</v>
      </c>
      <c r="B51" s="84"/>
      <c r="C51" s="84" t="s">
        <v>233</v>
      </c>
      <c r="D51" s="84" t="s">
        <v>231</v>
      </c>
      <c r="E51" s="84" t="s">
        <v>197</v>
      </c>
      <c r="F51" s="85"/>
      <c r="G51" s="86" t="s">
        <v>230</v>
      </c>
      <c r="H51" s="107"/>
      <c r="I51" s="51" t="e" vm="5">
        <v>#VALUE!</v>
      </c>
      <c r="J51" s="85" t="s">
        <v>3</v>
      </c>
      <c r="K51" s="85">
        <v>6</v>
      </c>
      <c r="L51" s="88"/>
      <c r="M51" s="90">
        <f t="shared" si="1"/>
        <v>0</v>
      </c>
      <c r="N51" s="89"/>
    </row>
    <row r="52" spans="1:14" s="3" customFormat="1" ht="153" customHeight="1">
      <c r="A52" s="25"/>
      <c r="B52" s="66" t="s">
        <v>295</v>
      </c>
      <c r="C52" s="66" t="s">
        <v>323</v>
      </c>
      <c r="D52" s="66" t="s">
        <v>168</v>
      </c>
      <c r="E52" s="66" t="s">
        <v>148</v>
      </c>
      <c r="F52" s="26" t="s">
        <v>19</v>
      </c>
      <c r="G52" s="67" t="s">
        <v>213</v>
      </c>
      <c r="H52" s="105"/>
      <c r="I52" s="63" t="e" vm="6">
        <v>#VALUE!</v>
      </c>
      <c r="J52" s="26" t="s">
        <v>3</v>
      </c>
      <c r="K52" s="26">
        <v>5</v>
      </c>
      <c r="L52" s="33"/>
      <c r="M52" s="31">
        <f t="shared" si="1"/>
        <v>0</v>
      </c>
      <c r="N52" s="32" t="s">
        <v>358</v>
      </c>
    </row>
    <row r="53" spans="1:14" s="3" customFormat="1" ht="153" customHeight="1">
      <c r="A53" s="49"/>
      <c r="B53" s="65" t="s">
        <v>295</v>
      </c>
      <c r="C53" s="65" t="s">
        <v>323</v>
      </c>
      <c r="D53" s="65" t="s">
        <v>168</v>
      </c>
      <c r="E53" s="65" t="s">
        <v>146</v>
      </c>
      <c r="F53" s="50" t="s">
        <v>19</v>
      </c>
      <c r="G53" s="68" t="s">
        <v>213</v>
      </c>
      <c r="H53" s="106"/>
      <c r="I53" s="51" t="e" vm="6">
        <v>#VALUE!</v>
      </c>
      <c r="J53" s="50" t="s">
        <v>3</v>
      </c>
      <c r="K53" s="50">
        <v>20</v>
      </c>
      <c r="L53" s="61"/>
      <c r="M53" s="81">
        <f t="shared" si="1"/>
        <v>0</v>
      </c>
      <c r="N53" s="52"/>
    </row>
    <row r="54" spans="1:14" s="3" customFormat="1" ht="153" customHeight="1">
      <c r="A54" s="49"/>
      <c r="B54" s="65" t="s">
        <v>295</v>
      </c>
      <c r="C54" s="65" t="s">
        <v>323</v>
      </c>
      <c r="D54" s="65" t="s">
        <v>168</v>
      </c>
      <c r="E54" s="65" t="s">
        <v>149</v>
      </c>
      <c r="F54" s="50" t="s">
        <v>19</v>
      </c>
      <c r="G54" s="68" t="s">
        <v>213</v>
      </c>
      <c r="H54" s="106"/>
      <c r="I54" s="51" t="e" vm="6">
        <v>#VALUE!</v>
      </c>
      <c r="J54" s="50" t="s">
        <v>3</v>
      </c>
      <c r="K54" s="50">
        <v>20</v>
      </c>
      <c r="L54" s="61"/>
      <c r="M54" s="81">
        <f t="shared" si="1"/>
        <v>0</v>
      </c>
      <c r="N54" s="52"/>
    </row>
    <row r="55" spans="1:14" s="3" customFormat="1" ht="153" customHeight="1">
      <c r="A55" s="49"/>
      <c r="B55" s="65" t="s">
        <v>295</v>
      </c>
      <c r="C55" s="65" t="s">
        <v>323</v>
      </c>
      <c r="D55" s="65" t="s">
        <v>168</v>
      </c>
      <c r="E55" s="65" t="s">
        <v>159</v>
      </c>
      <c r="F55" s="50" t="s">
        <v>19</v>
      </c>
      <c r="G55" s="68" t="s">
        <v>213</v>
      </c>
      <c r="H55" s="106"/>
      <c r="I55" s="51" t="e" vm="6">
        <v>#VALUE!</v>
      </c>
      <c r="J55" s="50" t="s">
        <v>3</v>
      </c>
      <c r="K55" s="50">
        <v>40</v>
      </c>
      <c r="L55" s="61"/>
      <c r="M55" s="81">
        <f t="shared" si="1"/>
        <v>0</v>
      </c>
      <c r="N55" s="52"/>
    </row>
    <row r="56" spans="1:14" s="3" customFormat="1" ht="153" customHeight="1">
      <c r="A56" s="49"/>
      <c r="B56" s="65" t="s">
        <v>295</v>
      </c>
      <c r="C56" s="65" t="s">
        <v>323</v>
      </c>
      <c r="D56" s="65" t="s">
        <v>168</v>
      </c>
      <c r="E56" s="65" t="s">
        <v>170</v>
      </c>
      <c r="F56" s="50" t="s">
        <v>19</v>
      </c>
      <c r="G56" s="68" t="s">
        <v>213</v>
      </c>
      <c r="H56" s="106"/>
      <c r="I56" s="51" t="e" vm="6">
        <v>#VALUE!</v>
      </c>
      <c r="J56" s="50" t="s">
        <v>3</v>
      </c>
      <c r="K56" s="50">
        <v>10</v>
      </c>
      <c r="L56" s="61"/>
      <c r="M56" s="81">
        <f t="shared" si="1"/>
        <v>0</v>
      </c>
      <c r="N56" s="52" t="s">
        <v>359</v>
      </c>
    </row>
    <row r="57" spans="1:14" s="3" customFormat="1" ht="153" customHeight="1">
      <c r="A57" s="49"/>
      <c r="B57" s="65" t="s">
        <v>295</v>
      </c>
      <c r="C57" s="65" t="s">
        <v>323</v>
      </c>
      <c r="D57" s="65" t="s">
        <v>168</v>
      </c>
      <c r="E57" s="65" t="s">
        <v>152</v>
      </c>
      <c r="F57" s="50" t="s">
        <v>19</v>
      </c>
      <c r="G57" s="68" t="s">
        <v>213</v>
      </c>
      <c r="H57" s="106"/>
      <c r="I57" s="51" t="e" vm="6">
        <v>#VALUE!</v>
      </c>
      <c r="J57" s="50" t="s">
        <v>3</v>
      </c>
      <c r="K57" s="50">
        <v>20</v>
      </c>
      <c r="L57" s="61"/>
      <c r="M57" s="81">
        <f t="shared" si="1"/>
        <v>0</v>
      </c>
      <c r="N57" s="52"/>
    </row>
    <row r="58" spans="1:14" s="3" customFormat="1" ht="153" customHeight="1">
      <c r="A58" s="49"/>
      <c r="B58" s="65" t="s">
        <v>295</v>
      </c>
      <c r="C58" s="65" t="s">
        <v>323</v>
      </c>
      <c r="D58" s="65" t="s">
        <v>168</v>
      </c>
      <c r="E58" s="65" t="s">
        <v>153</v>
      </c>
      <c r="F58" s="50" t="s">
        <v>19</v>
      </c>
      <c r="G58" s="68" t="s">
        <v>213</v>
      </c>
      <c r="H58" s="106"/>
      <c r="I58" s="51" t="e" vm="6">
        <v>#VALUE!</v>
      </c>
      <c r="J58" s="50" t="s">
        <v>3</v>
      </c>
      <c r="K58" s="50">
        <v>10</v>
      </c>
      <c r="L58" s="61"/>
      <c r="M58" s="81">
        <f t="shared" si="1"/>
        <v>0</v>
      </c>
      <c r="N58" s="52"/>
    </row>
    <row r="59" spans="1:14" s="3" customFormat="1" ht="153" customHeight="1">
      <c r="A59" s="49"/>
      <c r="B59" s="65" t="s">
        <v>295</v>
      </c>
      <c r="C59" s="65" t="s">
        <v>323</v>
      </c>
      <c r="D59" s="65" t="s">
        <v>168</v>
      </c>
      <c r="E59" s="65" t="s">
        <v>154</v>
      </c>
      <c r="F59" s="50" t="s">
        <v>19</v>
      </c>
      <c r="G59" s="68" t="s">
        <v>213</v>
      </c>
      <c r="H59" s="106"/>
      <c r="I59" s="51" t="e" vm="6">
        <v>#VALUE!</v>
      </c>
      <c r="J59" s="50" t="s">
        <v>3</v>
      </c>
      <c r="K59" s="50">
        <v>20</v>
      </c>
      <c r="L59" s="61"/>
      <c r="M59" s="81">
        <f t="shared" si="1"/>
        <v>0</v>
      </c>
      <c r="N59" s="52"/>
    </row>
    <row r="60" spans="1:14" s="3" customFormat="1" ht="153" customHeight="1">
      <c r="A60" s="49"/>
      <c r="B60" s="65" t="s">
        <v>295</v>
      </c>
      <c r="C60" s="65" t="s">
        <v>323</v>
      </c>
      <c r="D60" s="65" t="s">
        <v>168</v>
      </c>
      <c r="E60" s="65" t="s">
        <v>155</v>
      </c>
      <c r="F60" s="50" t="s">
        <v>19</v>
      </c>
      <c r="G60" s="68" t="s">
        <v>213</v>
      </c>
      <c r="H60" s="106"/>
      <c r="I60" s="51" t="e" vm="6">
        <v>#VALUE!</v>
      </c>
      <c r="J60" s="50" t="s">
        <v>3</v>
      </c>
      <c r="K60" s="50">
        <v>10</v>
      </c>
      <c r="L60" s="61"/>
      <c r="M60" s="81">
        <f t="shared" si="1"/>
        <v>0</v>
      </c>
      <c r="N60" s="52"/>
    </row>
    <row r="61" spans="1:14" s="3" customFormat="1" ht="153" customHeight="1">
      <c r="A61" s="49"/>
      <c r="B61" s="65" t="s">
        <v>295</v>
      </c>
      <c r="C61" s="65" t="s">
        <v>323</v>
      </c>
      <c r="D61" s="65" t="s">
        <v>168</v>
      </c>
      <c r="E61" s="65" t="s">
        <v>156</v>
      </c>
      <c r="F61" s="50" t="s">
        <v>19</v>
      </c>
      <c r="G61" s="68" t="s">
        <v>213</v>
      </c>
      <c r="H61" s="106"/>
      <c r="I61" s="51" t="e" vm="6">
        <v>#VALUE!</v>
      </c>
      <c r="J61" s="50" t="s">
        <v>3</v>
      </c>
      <c r="K61" s="50">
        <v>10</v>
      </c>
      <c r="L61" s="61"/>
      <c r="M61" s="81">
        <f t="shared" si="1"/>
        <v>0</v>
      </c>
      <c r="N61" s="52"/>
    </row>
    <row r="62" spans="1:14" s="3" customFormat="1" ht="153" customHeight="1">
      <c r="A62" s="49"/>
      <c r="B62" s="65" t="s">
        <v>295</v>
      </c>
      <c r="C62" s="65" t="s">
        <v>323</v>
      </c>
      <c r="D62" s="65" t="s">
        <v>168</v>
      </c>
      <c r="E62" s="65" t="s">
        <v>157</v>
      </c>
      <c r="F62" s="50" t="s">
        <v>19</v>
      </c>
      <c r="G62" s="68" t="s">
        <v>213</v>
      </c>
      <c r="H62" s="106"/>
      <c r="I62" s="51" t="e" vm="6">
        <v>#VALUE!</v>
      </c>
      <c r="J62" s="50" t="s">
        <v>3</v>
      </c>
      <c r="K62" s="50">
        <v>10</v>
      </c>
      <c r="L62" s="61"/>
      <c r="M62" s="81">
        <f t="shared" si="1"/>
        <v>0</v>
      </c>
      <c r="N62" s="52"/>
    </row>
    <row r="63" spans="1:14" s="3" customFormat="1" ht="153" customHeight="1">
      <c r="A63" s="49"/>
      <c r="B63" s="65" t="s">
        <v>295</v>
      </c>
      <c r="C63" s="65" t="s">
        <v>323</v>
      </c>
      <c r="D63" s="65" t="s">
        <v>168</v>
      </c>
      <c r="E63" s="65" t="s">
        <v>158</v>
      </c>
      <c r="F63" s="50" t="s">
        <v>19</v>
      </c>
      <c r="G63" s="68" t="s">
        <v>213</v>
      </c>
      <c r="H63" s="106"/>
      <c r="I63" s="51" t="e" vm="6">
        <v>#VALUE!</v>
      </c>
      <c r="J63" s="50" t="s">
        <v>3</v>
      </c>
      <c r="K63" s="50">
        <v>10</v>
      </c>
      <c r="L63" s="61"/>
      <c r="M63" s="81">
        <f t="shared" si="1"/>
        <v>0</v>
      </c>
      <c r="N63" s="52"/>
    </row>
    <row r="64" spans="1:14" s="3" customFormat="1" ht="153" customHeight="1">
      <c r="A64" s="49"/>
      <c r="B64" s="65" t="s">
        <v>295</v>
      </c>
      <c r="C64" s="65" t="s">
        <v>172</v>
      </c>
      <c r="D64" s="65" t="s">
        <v>168</v>
      </c>
      <c r="E64" s="65" t="s">
        <v>146</v>
      </c>
      <c r="F64" s="50" t="s">
        <v>19</v>
      </c>
      <c r="G64" s="68" t="s">
        <v>293</v>
      </c>
      <c r="H64" s="106"/>
      <c r="I64" s="51" t="e" vm="7">
        <v>#VALUE!</v>
      </c>
      <c r="J64" s="50" t="s">
        <v>3</v>
      </c>
      <c r="K64" s="50">
        <v>5</v>
      </c>
      <c r="L64" s="61"/>
      <c r="M64" s="81">
        <f t="shared" si="1"/>
        <v>0</v>
      </c>
      <c r="N64" s="52" t="s">
        <v>363</v>
      </c>
    </row>
    <row r="65" spans="1:14" s="3" customFormat="1" ht="153" customHeight="1">
      <c r="A65" s="49"/>
      <c r="B65" s="65" t="s">
        <v>295</v>
      </c>
      <c r="C65" s="65" t="s">
        <v>172</v>
      </c>
      <c r="D65" s="65" t="s">
        <v>168</v>
      </c>
      <c r="E65" s="65" t="s">
        <v>149</v>
      </c>
      <c r="F65" s="50" t="s">
        <v>19</v>
      </c>
      <c r="G65" s="68" t="s">
        <v>293</v>
      </c>
      <c r="H65" s="106"/>
      <c r="I65" s="51" t="e" vm="7">
        <v>#VALUE!</v>
      </c>
      <c r="J65" s="50" t="s">
        <v>3</v>
      </c>
      <c r="K65" s="50">
        <v>10</v>
      </c>
      <c r="L65" s="61"/>
      <c r="M65" s="81">
        <f t="shared" si="1"/>
        <v>0</v>
      </c>
      <c r="N65" s="52"/>
    </row>
    <row r="66" spans="1:14" s="3" customFormat="1" ht="153" customHeight="1">
      <c r="A66" s="49"/>
      <c r="B66" s="65" t="s">
        <v>295</v>
      </c>
      <c r="C66" s="65" t="s">
        <v>172</v>
      </c>
      <c r="D66" s="65" t="s">
        <v>168</v>
      </c>
      <c r="E66" s="65" t="s">
        <v>159</v>
      </c>
      <c r="F66" s="50" t="s">
        <v>19</v>
      </c>
      <c r="G66" s="68" t="s">
        <v>293</v>
      </c>
      <c r="H66" s="106"/>
      <c r="I66" s="51" t="e" vm="7">
        <v>#VALUE!</v>
      </c>
      <c r="J66" s="50" t="s">
        <v>3</v>
      </c>
      <c r="K66" s="50">
        <v>20</v>
      </c>
      <c r="L66" s="61"/>
      <c r="M66" s="81">
        <f t="shared" si="1"/>
        <v>0</v>
      </c>
      <c r="N66" s="52"/>
    </row>
    <row r="67" spans="1:14" s="3" customFormat="1" ht="153" customHeight="1">
      <c r="A67" s="49"/>
      <c r="B67" s="65" t="s">
        <v>295</v>
      </c>
      <c r="C67" s="65" t="s">
        <v>172</v>
      </c>
      <c r="D67" s="65" t="s">
        <v>168</v>
      </c>
      <c r="E67" s="65" t="s">
        <v>171</v>
      </c>
      <c r="F67" s="50" t="s">
        <v>19</v>
      </c>
      <c r="G67" s="68" t="s">
        <v>293</v>
      </c>
      <c r="H67" s="106"/>
      <c r="I67" s="51" t="e" vm="7">
        <v>#VALUE!</v>
      </c>
      <c r="J67" s="50" t="s">
        <v>3</v>
      </c>
      <c r="K67" s="50">
        <v>2</v>
      </c>
      <c r="L67" s="61"/>
      <c r="M67" s="81">
        <f t="shared" si="1"/>
        <v>0</v>
      </c>
      <c r="N67" s="52"/>
    </row>
    <row r="68" spans="1:14" s="3" customFormat="1" ht="153" customHeight="1">
      <c r="A68" s="49"/>
      <c r="B68" s="65" t="s">
        <v>295</v>
      </c>
      <c r="C68" s="65" t="s">
        <v>172</v>
      </c>
      <c r="D68" s="65" t="s">
        <v>168</v>
      </c>
      <c r="E68" s="65" t="s">
        <v>152</v>
      </c>
      <c r="F68" s="50" t="s">
        <v>19</v>
      </c>
      <c r="G68" s="68" t="s">
        <v>293</v>
      </c>
      <c r="H68" s="106"/>
      <c r="I68" s="51" t="e" vm="7">
        <v>#VALUE!</v>
      </c>
      <c r="J68" s="50" t="s">
        <v>3</v>
      </c>
      <c r="K68" s="50">
        <v>2</v>
      </c>
      <c r="L68" s="61"/>
      <c r="M68" s="81">
        <f t="shared" si="1"/>
        <v>0</v>
      </c>
      <c r="N68" s="52"/>
    </row>
    <row r="69" spans="1:14" s="3" customFormat="1" ht="153" customHeight="1">
      <c r="A69" s="49"/>
      <c r="B69" s="65" t="s">
        <v>295</v>
      </c>
      <c r="C69" s="65" t="s">
        <v>172</v>
      </c>
      <c r="D69" s="65" t="s">
        <v>168</v>
      </c>
      <c r="E69" s="65" t="s">
        <v>153</v>
      </c>
      <c r="F69" s="50" t="s">
        <v>19</v>
      </c>
      <c r="G69" s="68" t="s">
        <v>293</v>
      </c>
      <c r="H69" s="106"/>
      <c r="I69" s="51" t="e" vm="7">
        <v>#VALUE!</v>
      </c>
      <c r="J69" s="50" t="s">
        <v>3</v>
      </c>
      <c r="K69" s="50">
        <v>10</v>
      </c>
      <c r="L69" s="61"/>
      <c r="M69" s="81">
        <f t="shared" si="1"/>
        <v>0</v>
      </c>
      <c r="N69" s="52"/>
    </row>
    <row r="70" spans="1:14" s="3" customFormat="1" ht="153" customHeight="1">
      <c r="A70" s="49"/>
      <c r="B70" s="65" t="s">
        <v>295</v>
      </c>
      <c r="C70" s="65" t="s">
        <v>172</v>
      </c>
      <c r="D70" s="65" t="s">
        <v>168</v>
      </c>
      <c r="E70" s="65" t="s">
        <v>155</v>
      </c>
      <c r="F70" s="50" t="s">
        <v>19</v>
      </c>
      <c r="G70" s="68" t="s">
        <v>293</v>
      </c>
      <c r="H70" s="106"/>
      <c r="I70" s="51" t="e" vm="7">
        <v>#VALUE!</v>
      </c>
      <c r="J70" s="50" t="s">
        <v>3</v>
      </c>
      <c r="K70" s="50">
        <v>10</v>
      </c>
      <c r="L70" s="61"/>
      <c r="M70" s="81">
        <f t="shared" si="1"/>
        <v>0</v>
      </c>
      <c r="N70" s="52"/>
    </row>
    <row r="71" spans="1:14" s="3" customFormat="1" ht="153" customHeight="1">
      <c r="A71" s="49"/>
      <c r="B71" s="65" t="s">
        <v>295</v>
      </c>
      <c r="C71" s="65" t="s">
        <v>172</v>
      </c>
      <c r="D71" s="65" t="s">
        <v>168</v>
      </c>
      <c r="E71" s="65" t="s">
        <v>158</v>
      </c>
      <c r="F71" s="50" t="s">
        <v>19</v>
      </c>
      <c r="G71" s="68" t="s">
        <v>293</v>
      </c>
      <c r="H71" s="106"/>
      <c r="I71" s="51" t="e" vm="7">
        <v>#VALUE!</v>
      </c>
      <c r="J71" s="50" t="s">
        <v>3</v>
      </c>
      <c r="K71" s="50">
        <v>10</v>
      </c>
      <c r="L71" s="61"/>
      <c r="M71" s="81">
        <f t="shared" si="1"/>
        <v>0</v>
      </c>
      <c r="N71" s="52"/>
    </row>
    <row r="72" spans="1:14" s="3" customFormat="1" ht="153" customHeight="1">
      <c r="A72" s="49"/>
      <c r="B72" s="65" t="s">
        <v>295</v>
      </c>
      <c r="C72" s="65" t="s">
        <v>177</v>
      </c>
      <c r="D72" s="65" t="s">
        <v>168</v>
      </c>
      <c r="E72" s="65" t="s">
        <v>149</v>
      </c>
      <c r="F72" s="50" t="s">
        <v>19</v>
      </c>
      <c r="G72" s="68" t="s">
        <v>293</v>
      </c>
      <c r="H72" s="106"/>
      <c r="I72" s="51" t="e" vm="8">
        <v>#VALUE!</v>
      </c>
      <c r="J72" s="50" t="s">
        <v>3</v>
      </c>
      <c r="K72" s="50">
        <v>20</v>
      </c>
      <c r="L72" s="61"/>
      <c r="M72" s="81">
        <f t="shared" si="1"/>
        <v>0</v>
      </c>
      <c r="N72" s="52" t="s">
        <v>363</v>
      </c>
    </row>
    <row r="73" spans="1:14" s="3" customFormat="1" ht="153" customHeight="1">
      <c r="A73" s="49"/>
      <c r="B73" s="65" t="s">
        <v>295</v>
      </c>
      <c r="C73" s="65" t="s">
        <v>177</v>
      </c>
      <c r="D73" s="65" t="s">
        <v>168</v>
      </c>
      <c r="E73" s="65" t="s">
        <v>173</v>
      </c>
      <c r="F73" s="50" t="s">
        <v>19</v>
      </c>
      <c r="G73" s="68" t="s">
        <v>293</v>
      </c>
      <c r="H73" s="106"/>
      <c r="I73" s="51" t="e" vm="8">
        <v>#VALUE!</v>
      </c>
      <c r="J73" s="50" t="s">
        <v>3</v>
      </c>
      <c r="K73" s="50">
        <v>10</v>
      </c>
      <c r="L73" s="61"/>
      <c r="M73" s="81">
        <f t="shared" si="1"/>
        <v>0</v>
      </c>
      <c r="N73" s="52"/>
    </row>
    <row r="74" spans="1:14" s="3" customFormat="1" ht="153" customHeight="1">
      <c r="A74" s="49"/>
      <c r="B74" s="65" t="s">
        <v>295</v>
      </c>
      <c r="C74" s="65" t="s">
        <v>177</v>
      </c>
      <c r="D74" s="65" t="s">
        <v>168</v>
      </c>
      <c r="E74" s="65" t="s">
        <v>170</v>
      </c>
      <c r="F74" s="50" t="s">
        <v>19</v>
      </c>
      <c r="G74" s="68" t="s">
        <v>293</v>
      </c>
      <c r="H74" s="106"/>
      <c r="I74" s="51" t="e" vm="8">
        <v>#VALUE!</v>
      </c>
      <c r="J74" s="50" t="s">
        <v>3</v>
      </c>
      <c r="K74" s="50">
        <v>30</v>
      </c>
      <c r="L74" s="61"/>
      <c r="M74" s="81">
        <f t="shared" si="1"/>
        <v>0</v>
      </c>
      <c r="N74" s="52"/>
    </row>
    <row r="75" spans="1:14" s="3" customFormat="1" ht="153" customHeight="1">
      <c r="A75" s="49"/>
      <c r="B75" s="65" t="s">
        <v>295</v>
      </c>
      <c r="C75" s="65" t="s">
        <v>177</v>
      </c>
      <c r="D75" s="65" t="s">
        <v>168</v>
      </c>
      <c r="E75" s="65" t="s">
        <v>152</v>
      </c>
      <c r="F75" s="50" t="s">
        <v>19</v>
      </c>
      <c r="G75" s="68" t="s">
        <v>293</v>
      </c>
      <c r="H75" s="106"/>
      <c r="I75" s="51" t="e" vm="8">
        <v>#VALUE!</v>
      </c>
      <c r="J75" s="50" t="s">
        <v>3</v>
      </c>
      <c r="K75" s="50">
        <v>20</v>
      </c>
      <c r="L75" s="61"/>
      <c r="M75" s="81">
        <f t="shared" ref="M75:M138" si="2">L75*K75</f>
        <v>0</v>
      </c>
      <c r="N75" s="52"/>
    </row>
    <row r="76" spans="1:14" s="3" customFormat="1" ht="153" customHeight="1">
      <c r="A76" s="49"/>
      <c r="B76" s="65" t="s">
        <v>295</v>
      </c>
      <c r="C76" s="65" t="s">
        <v>177</v>
      </c>
      <c r="D76" s="65" t="s">
        <v>168</v>
      </c>
      <c r="E76" s="65" t="s">
        <v>174</v>
      </c>
      <c r="F76" s="50" t="s">
        <v>19</v>
      </c>
      <c r="G76" s="68" t="s">
        <v>293</v>
      </c>
      <c r="H76" s="106"/>
      <c r="I76" s="51" t="e" vm="8">
        <v>#VALUE!</v>
      </c>
      <c r="J76" s="50" t="s">
        <v>3</v>
      </c>
      <c r="K76" s="50">
        <v>20</v>
      </c>
      <c r="L76" s="61"/>
      <c r="M76" s="81">
        <f t="shared" si="2"/>
        <v>0</v>
      </c>
      <c r="N76" s="52"/>
    </row>
    <row r="77" spans="1:14" s="3" customFormat="1" ht="153" customHeight="1">
      <c r="A77" s="49"/>
      <c r="B77" s="65" t="s">
        <v>295</v>
      </c>
      <c r="C77" s="65" t="s">
        <v>177</v>
      </c>
      <c r="D77" s="65" t="s">
        <v>168</v>
      </c>
      <c r="E77" s="65" t="s">
        <v>154</v>
      </c>
      <c r="F77" s="50" t="s">
        <v>19</v>
      </c>
      <c r="G77" s="68" t="s">
        <v>293</v>
      </c>
      <c r="H77" s="106"/>
      <c r="I77" s="51" t="e" vm="8">
        <v>#VALUE!</v>
      </c>
      <c r="J77" s="50" t="s">
        <v>3</v>
      </c>
      <c r="K77" s="50">
        <v>10</v>
      </c>
      <c r="L77" s="61"/>
      <c r="M77" s="81">
        <f t="shared" si="2"/>
        <v>0</v>
      </c>
      <c r="N77" s="52"/>
    </row>
    <row r="78" spans="1:14" s="3" customFormat="1" ht="153" customHeight="1">
      <c r="A78" s="49"/>
      <c r="B78" s="65" t="s">
        <v>295</v>
      </c>
      <c r="C78" s="65" t="s">
        <v>177</v>
      </c>
      <c r="D78" s="65" t="s">
        <v>168</v>
      </c>
      <c r="E78" s="65" t="s">
        <v>155</v>
      </c>
      <c r="F78" s="50" t="s">
        <v>19</v>
      </c>
      <c r="G78" s="68" t="s">
        <v>293</v>
      </c>
      <c r="H78" s="106"/>
      <c r="I78" s="51" t="e" vm="8">
        <v>#VALUE!</v>
      </c>
      <c r="J78" s="50" t="s">
        <v>3</v>
      </c>
      <c r="K78" s="50">
        <v>10</v>
      </c>
      <c r="L78" s="61"/>
      <c r="M78" s="81">
        <f t="shared" si="2"/>
        <v>0</v>
      </c>
      <c r="N78" s="52"/>
    </row>
    <row r="79" spans="1:14" s="3" customFormat="1" ht="153" customHeight="1">
      <c r="A79" s="49"/>
      <c r="B79" s="65" t="s">
        <v>295</v>
      </c>
      <c r="C79" s="65" t="s">
        <v>177</v>
      </c>
      <c r="D79" s="65" t="s">
        <v>168</v>
      </c>
      <c r="E79" s="65" t="s">
        <v>175</v>
      </c>
      <c r="F79" s="50" t="s">
        <v>19</v>
      </c>
      <c r="G79" s="68" t="s">
        <v>293</v>
      </c>
      <c r="H79" s="106"/>
      <c r="I79" s="51" t="e" vm="8">
        <v>#VALUE!</v>
      </c>
      <c r="J79" s="50" t="s">
        <v>3</v>
      </c>
      <c r="K79" s="50">
        <v>10</v>
      </c>
      <c r="L79" s="61"/>
      <c r="M79" s="81">
        <f t="shared" si="2"/>
        <v>0</v>
      </c>
      <c r="N79" s="52"/>
    </row>
    <row r="80" spans="1:14" s="3" customFormat="1" ht="153" customHeight="1">
      <c r="A80" s="49"/>
      <c r="B80" s="65" t="s">
        <v>295</v>
      </c>
      <c r="C80" s="65" t="s">
        <v>177</v>
      </c>
      <c r="D80" s="65" t="s">
        <v>168</v>
      </c>
      <c r="E80" s="65" t="s">
        <v>176</v>
      </c>
      <c r="F80" s="50" t="s">
        <v>19</v>
      </c>
      <c r="G80" s="68" t="s">
        <v>293</v>
      </c>
      <c r="H80" s="106"/>
      <c r="I80" s="51" t="e" vm="8">
        <v>#VALUE!</v>
      </c>
      <c r="J80" s="50" t="s">
        <v>3</v>
      </c>
      <c r="K80" s="50">
        <v>10</v>
      </c>
      <c r="L80" s="61"/>
      <c r="M80" s="81">
        <f t="shared" si="2"/>
        <v>0</v>
      </c>
      <c r="N80" s="52" t="s">
        <v>360</v>
      </c>
    </row>
    <row r="81" spans="1:14" s="3" customFormat="1" ht="153" customHeight="1">
      <c r="A81" s="49"/>
      <c r="B81" s="65" t="s">
        <v>295</v>
      </c>
      <c r="C81" s="65" t="s">
        <v>177</v>
      </c>
      <c r="D81" s="65" t="s">
        <v>168</v>
      </c>
      <c r="E81" s="65" t="s">
        <v>158</v>
      </c>
      <c r="F81" s="50" t="s">
        <v>19</v>
      </c>
      <c r="G81" s="68" t="s">
        <v>293</v>
      </c>
      <c r="H81" s="106"/>
      <c r="I81" s="51" t="e" vm="8">
        <v>#VALUE!</v>
      </c>
      <c r="J81" s="50" t="s">
        <v>3</v>
      </c>
      <c r="K81" s="50">
        <v>10</v>
      </c>
      <c r="L81" s="61"/>
      <c r="M81" s="81">
        <f t="shared" si="2"/>
        <v>0</v>
      </c>
      <c r="N81" s="52"/>
    </row>
    <row r="82" spans="1:14" s="3" customFormat="1" ht="153" customHeight="1">
      <c r="A82" s="49"/>
      <c r="B82" s="65" t="s">
        <v>234</v>
      </c>
      <c r="C82" s="65" t="s">
        <v>232</v>
      </c>
      <c r="D82" s="65" t="s">
        <v>235</v>
      </c>
      <c r="E82" s="65" t="s">
        <v>199</v>
      </c>
      <c r="F82" s="50"/>
      <c r="G82" s="68" t="s">
        <v>230</v>
      </c>
      <c r="H82" s="106"/>
      <c r="I82" s="51" t="e" vm="9">
        <v>#VALUE!</v>
      </c>
      <c r="J82" s="50" t="s">
        <v>3</v>
      </c>
      <c r="K82" s="50">
        <v>65</v>
      </c>
      <c r="L82" s="61"/>
      <c r="M82" s="81">
        <f t="shared" si="2"/>
        <v>0</v>
      </c>
      <c r="N82" s="52" t="s">
        <v>361</v>
      </c>
    </row>
    <row r="83" spans="1:14" s="3" customFormat="1" ht="153" customHeight="1">
      <c r="A83" s="49"/>
      <c r="B83" s="65" t="s">
        <v>234</v>
      </c>
      <c r="C83" s="65" t="s">
        <v>232</v>
      </c>
      <c r="D83" s="65" t="s">
        <v>235</v>
      </c>
      <c r="E83" s="65" t="s">
        <v>193</v>
      </c>
      <c r="F83" s="50"/>
      <c r="G83" s="68" t="s">
        <v>230</v>
      </c>
      <c r="H83" s="106"/>
      <c r="I83" s="51" t="e" vm="9">
        <v>#VALUE!</v>
      </c>
      <c r="J83" s="50" t="s">
        <v>3</v>
      </c>
      <c r="K83" s="50">
        <v>95</v>
      </c>
      <c r="L83" s="61"/>
      <c r="M83" s="81">
        <f t="shared" si="2"/>
        <v>0</v>
      </c>
      <c r="N83" s="52"/>
    </row>
    <row r="84" spans="1:14" s="3" customFormat="1" ht="153" customHeight="1">
      <c r="A84" s="49"/>
      <c r="B84" s="65" t="s">
        <v>234</v>
      </c>
      <c r="C84" s="65" t="s">
        <v>232</v>
      </c>
      <c r="D84" s="65" t="s">
        <v>235</v>
      </c>
      <c r="E84" s="65" t="s">
        <v>201</v>
      </c>
      <c r="F84" s="50"/>
      <c r="G84" s="68" t="s">
        <v>230</v>
      </c>
      <c r="H84" s="106"/>
      <c r="I84" s="51" t="e" vm="9">
        <v>#VALUE!</v>
      </c>
      <c r="J84" s="50" t="s">
        <v>3</v>
      </c>
      <c r="K84" s="50">
        <v>130</v>
      </c>
      <c r="L84" s="61"/>
      <c r="M84" s="81">
        <f t="shared" si="2"/>
        <v>0</v>
      </c>
      <c r="N84" s="52"/>
    </row>
    <row r="85" spans="1:14" s="3" customFormat="1" ht="153" customHeight="1">
      <c r="A85" s="49"/>
      <c r="B85" s="65" t="s">
        <v>234</v>
      </c>
      <c r="C85" s="65" t="s">
        <v>232</v>
      </c>
      <c r="D85" s="65" t="s">
        <v>235</v>
      </c>
      <c r="E85" s="65" t="s">
        <v>195</v>
      </c>
      <c r="F85" s="50"/>
      <c r="G85" s="68" t="s">
        <v>230</v>
      </c>
      <c r="H85" s="106"/>
      <c r="I85" s="51" t="e" vm="9">
        <v>#VALUE!</v>
      </c>
      <c r="J85" s="50" t="s">
        <v>3</v>
      </c>
      <c r="K85" s="50">
        <v>154</v>
      </c>
      <c r="L85" s="61"/>
      <c r="M85" s="81">
        <f t="shared" si="2"/>
        <v>0</v>
      </c>
      <c r="N85" s="52"/>
    </row>
    <row r="86" spans="1:14" s="3" customFormat="1" ht="153" customHeight="1">
      <c r="A86" s="49"/>
      <c r="B86" s="65" t="s">
        <v>234</v>
      </c>
      <c r="C86" s="65" t="s">
        <v>232</v>
      </c>
      <c r="D86" s="65" t="s">
        <v>235</v>
      </c>
      <c r="E86" s="65" t="s">
        <v>205</v>
      </c>
      <c r="F86" s="50"/>
      <c r="G86" s="68" t="s">
        <v>230</v>
      </c>
      <c r="H86" s="106"/>
      <c r="I86" s="51" t="e" vm="9">
        <v>#VALUE!</v>
      </c>
      <c r="J86" s="50" t="s">
        <v>3</v>
      </c>
      <c r="K86" s="50">
        <v>105</v>
      </c>
      <c r="L86" s="61"/>
      <c r="M86" s="81">
        <f t="shared" si="2"/>
        <v>0</v>
      </c>
      <c r="N86" s="52"/>
    </row>
    <row r="87" spans="1:14" s="3" customFormat="1" ht="153" customHeight="1" thickBot="1">
      <c r="A87" s="83"/>
      <c r="B87" s="84" t="s">
        <v>234</v>
      </c>
      <c r="C87" s="84" t="s">
        <v>232</v>
      </c>
      <c r="D87" s="84" t="s">
        <v>235</v>
      </c>
      <c r="E87" s="84" t="s">
        <v>197</v>
      </c>
      <c r="F87" s="85"/>
      <c r="G87" s="86" t="s">
        <v>230</v>
      </c>
      <c r="H87" s="107"/>
      <c r="I87" s="87" t="e" vm="9">
        <v>#VALUE!</v>
      </c>
      <c r="J87" s="85" t="s">
        <v>3</v>
      </c>
      <c r="K87" s="85">
        <v>60</v>
      </c>
      <c r="L87" s="88"/>
      <c r="M87" s="90">
        <f t="shared" si="2"/>
        <v>0</v>
      </c>
      <c r="N87" s="89"/>
    </row>
    <row r="88" spans="1:14" s="3" customFormat="1" ht="153" customHeight="1">
      <c r="A88" s="25">
        <v>715180054600</v>
      </c>
      <c r="B88" s="66" t="s">
        <v>178</v>
      </c>
      <c r="C88" s="66" t="s">
        <v>324</v>
      </c>
      <c r="D88" s="66" t="s">
        <v>179</v>
      </c>
      <c r="E88" s="66" t="s">
        <v>148</v>
      </c>
      <c r="F88" s="26" t="s">
        <v>19</v>
      </c>
      <c r="G88" s="67" t="s">
        <v>214</v>
      </c>
      <c r="H88" s="105"/>
      <c r="I88" s="63" t="e" vm="10">
        <v>#VALUE!</v>
      </c>
      <c r="J88" s="26" t="s">
        <v>3</v>
      </c>
      <c r="K88" s="26">
        <v>5</v>
      </c>
      <c r="L88" s="33"/>
      <c r="M88" s="31">
        <f t="shared" si="2"/>
        <v>0</v>
      </c>
      <c r="N88" s="32" t="s">
        <v>327</v>
      </c>
    </row>
    <row r="89" spans="1:14" s="3" customFormat="1" ht="153" customHeight="1">
      <c r="A89" s="49">
        <v>715180054500</v>
      </c>
      <c r="B89" s="65" t="s">
        <v>178</v>
      </c>
      <c r="C89" s="65" t="s">
        <v>325</v>
      </c>
      <c r="D89" s="65" t="s">
        <v>179</v>
      </c>
      <c r="E89" s="65" t="s">
        <v>146</v>
      </c>
      <c r="F89" s="50" t="s">
        <v>19</v>
      </c>
      <c r="G89" s="68" t="s">
        <v>214</v>
      </c>
      <c r="H89" s="106"/>
      <c r="I89" s="51" t="e" vm="10">
        <v>#VALUE!</v>
      </c>
      <c r="J89" s="50" t="s">
        <v>3</v>
      </c>
      <c r="K89" s="50">
        <v>5</v>
      </c>
      <c r="L89" s="61"/>
      <c r="M89" s="81">
        <f t="shared" si="2"/>
        <v>0</v>
      </c>
      <c r="N89" s="52" t="s">
        <v>359</v>
      </c>
    </row>
    <row r="90" spans="1:14" s="3" customFormat="1" ht="153" customHeight="1">
      <c r="A90" s="49">
        <v>715180023000</v>
      </c>
      <c r="B90" s="65" t="s">
        <v>178</v>
      </c>
      <c r="C90" s="65" t="s">
        <v>296</v>
      </c>
      <c r="D90" s="65" t="s">
        <v>179</v>
      </c>
      <c r="E90" s="65" t="s">
        <v>149</v>
      </c>
      <c r="F90" s="50" t="s">
        <v>19</v>
      </c>
      <c r="G90" s="68" t="s">
        <v>214</v>
      </c>
      <c r="H90" s="106"/>
      <c r="I90" s="51" t="e" vm="10">
        <v>#VALUE!</v>
      </c>
      <c r="J90" s="50" t="s">
        <v>3</v>
      </c>
      <c r="K90" s="50">
        <v>10</v>
      </c>
      <c r="L90" s="61"/>
      <c r="M90" s="81">
        <f t="shared" si="2"/>
        <v>0</v>
      </c>
      <c r="N90" s="52"/>
    </row>
    <row r="91" spans="1:14" s="3" customFormat="1" ht="153" customHeight="1">
      <c r="A91" s="49">
        <v>715180054700</v>
      </c>
      <c r="B91" s="65" t="s">
        <v>178</v>
      </c>
      <c r="C91" s="65" t="s">
        <v>296</v>
      </c>
      <c r="D91" s="65" t="s">
        <v>179</v>
      </c>
      <c r="E91" s="65" t="s">
        <v>159</v>
      </c>
      <c r="F91" s="50" t="s">
        <v>19</v>
      </c>
      <c r="G91" s="68" t="s">
        <v>214</v>
      </c>
      <c r="H91" s="106"/>
      <c r="I91" s="51" t="e" vm="10">
        <v>#VALUE!</v>
      </c>
      <c r="J91" s="50" t="s">
        <v>3</v>
      </c>
      <c r="K91" s="50">
        <v>10</v>
      </c>
      <c r="L91" s="61"/>
      <c r="M91" s="81">
        <f t="shared" si="2"/>
        <v>0</v>
      </c>
      <c r="N91" s="52"/>
    </row>
    <row r="92" spans="1:14" s="3" customFormat="1" ht="153" customHeight="1">
      <c r="A92" s="49">
        <v>715180107800</v>
      </c>
      <c r="B92" s="65" t="s">
        <v>178</v>
      </c>
      <c r="C92" s="65" t="s">
        <v>296</v>
      </c>
      <c r="D92" s="65" t="s">
        <v>179</v>
      </c>
      <c r="E92" s="65" t="s">
        <v>164</v>
      </c>
      <c r="F92" s="50" t="s">
        <v>19</v>
      </c>
      <c r="G92" s="68" t="s">
        <v>214</v>
      </c>
      <c r="H92" s="106"/>
      <c r="I92" s="51" t="e" vm="10">
        <v>#VALUE!</v>
      </c>
      <c r="J92" s="50" t="s">
        <v>3</v>
      </c>
      <c r="K92" s="50">
        <v>15</v>
      </c>
      <c r="L92" s="61"/>
      <c r="M92" s="81">
        <f t="shared" si="2"/>
        <v>0</v>
      </c>
      <c r="N92" s="52"/>
    </row>
    <row r="93" spans="1:14" s="3" customFormat="1" ht="153" customHeight="1">
      <c r="A93" s="49">
        <v>715180213200</v>
      </c>
      <c r="B93" s="65" t="s">
        <v>178</v>
      </c>
      <c r="C93" s="65" t="s">
        <v>296</v>
      </c>
      <c r="D93" s="65" t="s">
        <v>179</v>
      </c>
      <c r="E93" s="65" t="s">
        <v>152</v>
      </c>
      <c r="F93" s="50" t="s">
        <v>19</v>
      </c>
      <c r="G93" s="68" t="s">
        <v>214</v>
      </c>
      <c r="H93" s="106"/>
      <c r="I93" s="51" t="e" vm="10">
        <v>#VALUE!</v>
      </c>
      <c r="J93" s="50" t="s">
        <v>3</v>
      </c>
      <c r="K93" s="50">
        <v>5</v>
      </c>
      <c r="L93" s="61"/>
      <c r="M93" s="81">
        <f t="shared" si="2"/>
        <v>0</v>
      </c>
      <c r="N93" s="52"/>
    </row>
    <row r="94" spans="1:14" s="3" customFormat="1" ht="153" customHeight="1">
      <c r="A94" s="49">
        <v>715180107900</v>
      </c>
      <c r="B94" s="65" t="s">
        <v>178</v>
      </c>
      <c r="C94" s="65" t="s">
        <v>296</v>
      </c>
      <c r="D94" s="65" t="s">
        <v>179</v>
      </c>
      <c r="E94" s="65" t="s">
        <v>153</v>
      </c>
      <c r="F94" s="50" t="s">
        <v>19</v>
      </c>
      <c r="G94" s="68" t="s">
        <v>214</v>
      </c>
      <c r="H94" s="106"/>
      <c r="I94" s="51" t="e" vm="10">
        <v>#VALUE!</v>
      </c>
      <c r="J94" s="50" t="s">
        <v>3</v>
      </c>
      <c r="K94" s="50">
        <v>5</v>
      </c>
      <c r="L94" s="61"/>
      <c r="M94" s="81">
        <f t="shared" si="2"/>
        <v>0</v>
      </c>
      <c r="N94" s="52"/>
    </row>
    <row r="95" spans="1:14" s="3" customFormat="1" ht="153" customHeight="1">
      <c r="A95" s="49">
        <v>715180212700</v>
      </c>
      <c r="B95" s="65" t="s">
        <v>178</v>
      </c>
      <c r="C95" s="65" t="s">
        <v>296</v>
      </c>
      <c r="D95" s="65" t="s">
        <v>179</v>
      </c>
      <c r="E95" s="65" t="s">
        <v>154</v>
      </c>
      <c r="F95" s="50" t="s">
        <v>19</v>
      </c>
      <c r="G95" s="68" t="s">
        <v>214</v>
      </c>
      <c r="H95" s="106"/>
      <c r="I95" s="51" t="e" vm="10">
        <v>#VALUE!</v>
      </c>
      <c r="J95" s="50" t="s">
        <v>3</v>
      </c>
      <c r="K95" s="50">
        <v>5</v>
      </c>
      <c r="L95" s="61"/>
      <c r="M95" s="81">
        <f t="shared" si="2"/>
        <v>0</v>
      </c>
      <c r="N95" s="52"/>
    </row>
    <row r="96" spans="1:14" s="3" customFormat="1" ht="153" customHeight="1">
      <c r="A96" s="49">
        <v>715180108100</v>
      </c>
      <c r="B96" s="65" t="s">
        <v>178</v>
      </c>
      <c r="C96" s="65" t="s">
        <v>296</v>
      </c>
      <c r="D96" s="65" t="s">
        <v>179</v>
      </c>
      <c r="E96" s="65" t="s">
        <v>155</v>
      </c>
      <c r="F96" s="50" t="s">
        <v>19</v>
      </c>
      <c r="G96" s="68" t="s">
        <v>214</v>
      </c>
      <c r="H96" s="106"/>
      <c r="I96" s="51" t="e" vm="10">
        <v>#VALUE!</v>
      </c>
      <c r="J96" s="50" t="s">
        <v>3</v>
      </c>
      <c r="K96" s="50">
        <v>5</v>
      </c>
      <c r="L96" s="61"/>
      <c r="M96" s="81">
        <f t="shared" si="2"/>
        <v>0</v>
      </c>
      <c r="N96" s="52"/>
    </row>
    <row r="97" spans="1:14" s="3" customFormat="1" ht="153" customHeight="1">
      <c r="A97" s="49">
        <v>715180211600</v>
      </c>
      <c r="B97" s="65" t="s">
        <v>178</v>
      </c>
      <c r="C97" s="65" t="s">
        <v>296</v>
      </c>
      <c r="D97" s="65" t="s">
        <v>179</v>
      </c>
      <c r="E97" s="65" t="s">
        <v>156</v>
      </c>
      <c r="F97" s="50" t="s">
        <v>19</v>
      </c>
      <c r="G97" s="68" t="s">
        <v>214</v>
      </c>
      <c r="H97" s="106"/>
      <c r="I97" s="51" t="e" vm="10">
        <v>#VALUE!</v>
      </c>
      <c r="J97" s="50" t="s">
        <v>3</v>
      </c>
      <c r="K97" s="50">
        <v>5</v>
      </c>
      <c r="L97" s="61"/>
      <c r="M97" s="81">
        <f t="shared" si="2"/>
        <v>0</v>
      </c>
      <c r="N97" s="52"/>
    </row>
    <row r="98" spans="1:14" s="3" customFormat="1" ht="153" customHeight="1">
      <c r="A98" s="49">
        <v>715180213300</v>
      </c>
      <c r="B98" s="65" t="s">
        <v>178</v>
      </c>
      <c r="C98" s="65" t="s">
        <v>296</v>
      </c>
      <c r="D98" s="65" t="s">
        <v>179</v>
      </c>
      <c r="E98" s="65" t="s">
        <v>157</v>
      </c>
      <c r="F98" s="50" t="s">
        <v>19</v>
      </c>
      <c r="G98" s="68" t="s">
        <v>214</v>
      </c>
      <c r="H98" s="106"/>
      <c r="I98" s="51" t="e" vm="10">
        <v>#VALUE!</v>
      </c>
      <c r="J98" s="50" t="s">
        <v>3</v>
      </c>
      <c r="K98" s="50">
        <v>5</v>
      </c>
      <c r="L98" s="61"/>
      <c r="M98" s="81">
        <f t="shared" si="2"/>
        <v>0</v>
      </c>
      <c r="N98" s="52"/>
    </row>
    <row r="99" spans="1:14" s="3" customFormat="1" ht="153" customHeight="1">
      <c r="A99" s="49">
        <v>715180108200</v>
      </c>
      <c r="B99" s="65" t="s">
        <v>178</v>
      </c>
      <c r="C99" s="65" t="s">
        <v>296</v>
      </c>
      <c r="D99" s="65" t="s">
        <v>179</v>
      </c>
      <c r="E99" s="65" t="s">
        <v>158</v>
      </c>
      <c r="F99" s="50" t="s">
        <v>19</v>
      </c>
      <c r="G99" s="68" t="s">
        <v>214</v>
      </c>
      <c r="H99" s="106"/>
      <c r="I99" s="51" t="e" vm="10">
        <v>#VALUE!</v>
      </c>
      <c r="J99" s="50" t="s">
        <v>3</v>
      </c>
      <c r="K99" s="50">
        <v>5</v>
      </c>
      <c r="L99" s="61"/>
      <c r="M99" s="81">
        <f t="shared" si="2"/>
        <v>0</v>
      </c>
      <c r="N99" s="52"/>
    </row>
    <row r="100" spans="1:14" s="3" customFormat="1" ht="153" customHeight="1">
      <c r="A100" s="49">
        <v>715180097500</v>
      </c>
      <c r="B100" s="65" t="s">
        <v>178</v>
      </c>
      <c r="C100" s="65" t="s">
        <v>172</v>
      </c>
      <c r="D100" s="65" t="s">
        <v>179</v>
      </c>
      <c r="E100" s="65" t="s">
        <v>149</v>
      </c>
      <c r="F100" s="50"/>
      <c r="G100" s="68" t="s">
        <v>293</v>
      </c>
      <c r="H100" s="106"/>
      <c r="I100" s="51" t="e" vm="11">
        <v>#VALUE!</v>
      </c>
      <c r="J100" s="50" t="s">
        <v>3</v>
      </c>
      <c r="K100" s="50">
        <v>1</v>
      </c>
      <c r="L100" s="61"/>
      <c r="M100" s="81">
        <f t="shared" si="2"/>
        <v>0</v>
      </c>
      <c r="N100" s="52" t="s">
        <v>327</v>
      </c>
    </row>
    <row r="101" spans="1:14" s="3" customFormat="1" ht="153" customHeight="1">
      <c r="A101" s="49">
        <v>715180097600</v>
      </c>
      <c r="B101" s="65" t="s">
        <v>178</v>
      </c>
      <c r="C101" s="65" t="s">
        <v>172</v>
      </c>
      <c r="D101" s="65" t="s">
        <v>179</v>
      </c>
      <c r="E101" s="65" t="s">
        <v>159</v>
      </c>
      <c r="F101" s="50"/>
      <c r="G101" s="68" t="s">
        <v>293</v>
      </c>
      <c r="H101" s="106"/>
      <c r="I101" s="51" t="e" vm="11">
        <v>#VALUE!</v>
      </c>
      <c r="J101" s="50" t="s">
        <v>3</v>
      </c>
      <c r="K101" s="50">
        <v>1</v>
      </c>
      <c r="L101" s="61"/>
      <c r="M101" s="81">
        <f t="shared" si="2"/>
        <v>0</v>
      </c>
      <c r="N101" s="52"/>
    </row>
    <row r="102" spans="1:14" s="3" customFormat="1" ht="153" customHeight="1">
      <c r="A102" s="49">
        <v>715180097700</v>
      </c>
      <c r="B102" s="65" t="s">
        <v>178</v>
      </c>
      <c r="C102" s="65" t="s">
        <v>172</v>
      </c>
      <c r="D102" s="65" t="s">
        <v>179</v>
      </c>
      <c r="E102" s="65" t="s">
        <v>164</v>
      </c>
      <c r="F102" s="50"/>
      <c r="G102" s="68" t="s">
        <v>293</v>
      </c>
      <c r="H102" s="106"/>
      <c r="I102" s="51" t="e" vm="11">
        <v>#VALUE!</v>
      </c>
      <c r="J102" s="50" t="s">
        <v>3</v>
      </c>
      <c r="K102" s="50">
        <v>2</v>
      </c>
      <c r="L102" s="61"/>
      <c r="M102" s="81">
        <f t="shared" si="2"/>
        <v>0</v>
      </c>
      <c r="N102" s="52"/>
    </row>
    <row r="103" spans="1:14" s="3" customFormat="1" ht="153" customHeight="1">
      <c r="A103" s="49">
        <v>715180097800</v>
      </c>
      <c r="B103" s="65" t="s">
        <v>178</v>
      </c>
      <c r="C103" s="65" t="s">
        <v>172</v>
      </c>
      <c r="D103" s="65" t="s">
        <v>179</v>
      </c>
      <c r="E103" s="65" t="s">
        <v>153</v>
      </c>
      <c r="F103" s="50"/>
      <c r="G103" s="68" t="s">
        <v>293</v>
      </c>
      <c r="H103" s="106"/>
      <c r="I103" s="51" t="e" vm="11">
        <v>#VALUE!</v>
      </c>
      <c r="J103" s="50" t="s">
        <v>3</v>
      </c>
      <c r="K103" s="50">
        <v>2</v>
      </c>
      <c r="L103" s="61"/>
      <c r="M103" s="81">
        <f t="shared" si="2"/>
        <v>0</v>
      </c>
      <c r="N103" s="52"/>
    </row>
    <row r="104" spans="1:14" s="3" customFormat="1" ht="153" customHeight="1">
      <c r="A104" s="49">
        <v>715180097900</v>
      </c>
      <c r="B104" s="65" t="s">
        <v>178</v>
      </c>
      <c r="C104" s="65" t="s">
        <v>172</v>
      </c>
      <c r="D104" s="65" t="s">
        <v>179</v>
      </c>
      <c r="E104" s="65" t="s">
        <v>155</v>
      </c>
      <c r="F104" s="50"/>
      <c r="G104" s="68" t="s">
        <v>293</v>
      </c>
      <c r="H104" s="106"/>
      <c r="I104" s="51" t="e" vm="11">
        <v>#VALUE!</v>
      </c>
      <c r="J104" s="50" t="s">
        <v>3</v>
      </c>
      <c r="K104" s="50">
        <v>1</v>
      </c>
      <c r="L104" s="61"/>
      <c r="M104" s="81">
        <f t="shared" si="2"/>
        <v>0</v>
      </c>
      <c r="N104" s="52"/>
    </row>
    <row r="105" spans="1:14" s="3" customFormat="1" ht="153" customHeight="1">
      <c r="A105" s="49">
        <v>715180098000</v>
      </c>
      <c r="B105" s="65" t="s">
        <v>178</v>
      </c>
      <c r="C105" s="65" t="s">
        <v>172</v>
      </c>
      <c r="D105" s="65" t="s">
        <v>179</v>
      </c>
      <c r="E105" s="65" t="s">
        <v>157</v>
      </c>
      <c r="F105" s="50"/>
      <c r="G105" s="68" t="s">
        <v>293</v>
      </c>
      <c r="H105" s="106"/>
      <c r="I105" s="51" t="e" vm="11">
        <v>#VALUE!</v>
      </c>
      <c r="J105" s="50" t="s">
        <v>3</v>
      </c>
      <c r="K105" s="50">
        <v>1</v>
      </c>
      <c r="L105" s="61"/>
      <c r="M105" s="81">
        <f t="shared" si="2"/>
        <v>0</v>
      </c>
      <c r="N105" s="52"/>
    </row>
    <row r="106" spans="1:14" s="3" customFormat="1" ht="153" customHeight="1">
      <c r="A106" s="49">
        <v>715180098100</v>
      </c>
      <c r="B106" s="65" t="s">
        <v>178</v>
      </c>
      <c r="C106" s="65" t="s">
        <v>172</v>
      </c>
      <c r="D106" s="65" t="s">
        <v>179</v>
      </c>
      <c r="E106" s="65" t="s">
        <v>153</v>
      </c>
      <c r="F106" s="50"/>
      <c r="G106" s="68" t="s">
        <v>293</v>
      </c>
      <c r="H106" s="106"/>
      <c r="I106" s="51" t="e" vm="11">
        <v>#VALUE!</v>
      </c>
      <c r="J106" s="50" t="s">
        <v>3</v>
      </c>
      <c r="K106" s="50">
        <v>1</v>
      </c>
      <c r="L106" s="61"/>
      <c r="M106" s="81">
        <f t="shared" si="2"/>
        <v>0</v>
      </c>
      <c r="N106" s="52"/>
    </row>
    <row r="107" spans="1:14" s="3" customFormat="1" ht="153" customHeight="1">
      <c r="A107" s="49">
        <v>715180122100</v>
      </c>
      <c r="B107" s="65" t="s">
        <v>178</v>
      </c>
      <c r="C107" s="65" t="s">
        <v>177</v>
      </c>
      <c r="D107" s="65" t="s">
        <v>179</v>
      </c>
      <c r="E107" s="65" t="s">
        <v>148</v>
      </c>
      <c r="F107" s="50"/>
      <c r="G107" s="68" t="s">
        <v>293</v>
      </c>
      <c r="H107" s="106"/>
      <c r="I107" s="51" t="e" vm="12">
        <v>#VALUE!</v>
      </c>
      <c r="J107" s="50" t="s">
        <v>3</v>
      </c>
      <c r="K107" s="50">
        <v>5</v>
      </c>
      <c r="L107" s="61"/>
      <c r="M107" s="81">
        <f t="shared" si="2"/>
        <v>0</v>
      </c>
      <c r="N107" s="52" t="s">
        <v>327</v>
      </c>
    </row>
    <row r="108" spans="1:14" s="3" customFormat="1" ht="153" customHeight="1">
      <c r="A108" s="49">
        <v>715180122500</v>
      </c>
      <c r="B108" s="65" t="s">
        <v>178</v>
      </c>
      <c r="C108" s="65" t="s">
        <v>177</v>
      </c>
      <c r="D108" s="65" t="s">
        <v>179</v>
      </c>
      <c r="E108" s="65" t="s">
        <v>180</v>
      </c>
      <c r="F108" s="50"/>
      <c r="G108" s="68" t="s">
        <v>293</v>
      </c>
      <c r="H108" s="106"/>
      <c r="I108" s="51" t="e" vm="12">
        <v>#VALUE!</v>
      </c>
      <c r="J108" s="50" t="s">
        <v>3</v>
      </c>
      <c r="K108" s="50">
        <v>5</v>
      </c>
      <c r="L108" s="61"/>
      <c r="M108" s="81">
        <f t="shared" si="2"/>
        <v>0</v>
      </c>
      <c r="N108" s="52"/>
    </row>
    <row r="109" spans="1:14" s="3" customFormat="1" ht="153" customHeight="1">
      <c r="A109" s="49">
        <v>715180122700</v>
      </c>
      <c r="B109" s="65" t="s">
        <v>178</v>
      </c>
      <c r="C109" s="65" t="s">
        <v>177</v>
      </c>
      <c r="D109" s="65" t="s">
        <v>179</v>
      </c>
      <c r="E109" s="65" t="s">
        <v>149</v>
      </c>
      <c r="F109" s="50"/>
      <c r="G109" s="68" t="s">
        <v>293</v>
      </c>
      <c r="H109" s="106"/>
      <c r="I109" s="51" t="e" vm="12">
        <v>#VALUE!</v>
      </c>
      <c r="J109" s="50" t="s">
        <v>3</v>
      </c>
      <c r="K109" s="50">
        <v>10</v>
      </c>
      <c r="L109" s="61"/>
      <c r="M109" s="81">
        <f t="shared" si="2"/>
        <v>0</v>
      </c>
      <c r="N109" s="52"/>
    </row>
    <row r="110" spans="1:14" s="3" customFormat="1" ht="153" customHeight="1">
      <c r="A110" s="49">
        <v>715180122600</v>
      </c>
      <c r="B110" s="65" t="s">
        <v>178</v>
      </c>
      <c r="C110" s="65" t="s">
        <v>177</v>
      </c>
      <c r="D110" s="65" t="s">
        <v>179</v>
      </c>
      <c r="E110" s="65" t="s">
        <v>159</v>
      </c>
      <c r="F110" s="50"/>
      <c r="G110" s="68" t="s">
        <v>293</v>
      </c>
      <c r="H110" s="106"/>
      <c r="I110" s="51" t="e" vm="12">
        <v>#VALUE!</v>
      </c>
      <c r="J110" s="50" t="s">
        <v>3</v>
      </c>
      <c r="K110" s="50">
        <v>5</v>
      </c>
      <c r="L110" s="61"/>
      <c r="M110" s="81">
        <f t="shared" si="2"/>
        <v>0</v>
      </c>
      <c r="N110" s="52"/>
    </row>
    <row r="111" spans="1:14" s="3" customFormat="1" ht="153" customHeight="1">
      <c r="A111" s="49">
        <v>715180109900</v>
      </c>
      <c r="B111" s="65" t="s">
        <v>178</v>
      </c>
      <c r="C111" s="65" t="s">
        <v>177</v>
      </c>
      <c r="D111" s="65" t="s">
        <v>179</v>
      </c>
      <c r="E111" s="65" t="s">
        <v>164</v>
      </c>
      <c r="F111" s="50"/>
      <c r="G111" s="68"/>
      <c r="H111" s="106"/>
      <c r="I111" s="51" t="e" vm="12">
        <v>#VALUE!</v>
      </c>
      <c r="J111" s="50" t="s">
        <v>3</v>
      </c>
      <c r="K111" s="50">
        <v>5</v>
      </c>
      <c r="L111" s="61"/>
      <c r="M111" s="81">
        <f t="shared" si="2"/>
        <v>0</v>
      </c>
      <c r="N111" s="52" t="s">
        <v>360</v>
      </c>
    </row>
    <row r="112" spans="1:14" s="3" customFormat="1" ht="153" customHeight="1">
      <c r="A112" s="49">
        <v>715180122700</v>
      </c>
      <c r="B112" s="65" t="s">
        <v>178</v>
      </c>
      <c r="C112" s="65" t="s">
        <v>177</v>
      </c>
      <c r="D112" s="65" t="s">
        <v>179</v>
      </c>
      <c r="E112" s="65" t="s">
        <v>152</v>
      </c>
      <c r="F112" s="50"/>
      <c r="G112" s="68" t="s">
        <v>293</v>
      </c>
      <c r="H112" s="106"/>
      <c r="I112" s="51" t="e" vm="12">
        <v>#VALUE!</v>
      </c>
      <c r="J112" s="50" t="s">
        <v>3</v>
      </c>
      <c r="K112" s="50">
        <v>5</v>
      </c>
      <c r="L112" s="61"/>
      <c r="M112" s="81">
        <f t="shared" si="2"/>
        <v>0</v>
      </c>
      <c r="N112" s="52"/>
    </row>
    <row r="113" spans="1:14" s="3" customFormat="1" ht="153" customHeight="1">
      <c r="A113" s="49">
        <v>715180110100</v>
      </c>
      <c r="B113" s="65" t="s">
        <v>178</v>
      </c>
      <c r="C113" s="65" t="s">
        <v>177</v>
      </c>
      <c r="D113" s="65" t="s">
        <v>179</v>
      </c>
      <c r="E113" s="65" t="s">
        <v>153</v>
      </c>
      <c r="F113" s="50"/>
      <c r="G113" s="68" t="s">
        <v>293</v>
      </c>
      <c r="H113" s="106"/>
      <c r="I113" s="51" t="e" vm="12">
        <v>#VALUE!</v>
      </c>
      <c r="J113" s="50" t="s">
        <v>3</v>
      </c>
      <c r="K113" s="50">
        <v>5</v>
      </c>
      <c r="L113" s="61"/>
      <c r="M113" s="81">
        <f t="shared" si="2"/>
        <v>0</v>
      </c>
      <c r="N113" s="52"/>
    </row>
    <row r="114" spans="1:14" s="3" customFormat="1" ht="153" customHeight="1">
      <c r="A114" s="49">
        <v>715180122800</v>
      </c>
      <c r="B114" s="65" t="s">
        <v>178</v>
      </c>
      <c r="C114" s="65" t="s">
        <v>177</v>
      </c>
      <c r="D114" s="65" t="s">
        <v>179</v>
      </c>
      <c r="E114" s="65" t="s">
        <v>154</v>
      </c>
      <c r="F114" s="50"/>
      <c r="G114" s="68" t="s">
        <v>293</v>
      </c>
      <c r="H114" s="106"/>
      <c r="I114" s="51" t="e" vm="12">
        <v>#VALUE!</v>
      </c>
      <c r="J114" s="50" t="s">
        <v>3</v>
      </c>
      <c r="K114" s="50">
        <v>5</v>
      </c>
      <c r="L114" s="61"/>
      <c r="M114" s="81">
        <f t="shared" si="2"/>
        <v>0</v>
      </c>
      <c r="N114" s="52"/>
    </row>
    <row r="115" spans="1:14" s="3" customFormat="1" ht="153" customHeight="1">
      <c r="A115" s="49">
        <v>715180110200</v>
      </c>
      <c r="B115" s="65" t="s">
        <v>178</v>
      </c>
      <c r="C115" s="65" t="s">
        <v>177</v>
      </c>
      <c r="D115" s="65" t="s">
        <v>179</v>
      </c>
      <c r="E115" s="65" t="s">
        <v>155</v>
      </c>
      <c r="F115" s="50"/>
      <c r="G115" s="68" t="s">
        <v>293</v>
      </c>
      <c r="H115" s="106"/>
      <c r="I115" s="51" t="e" vm="12">
        <v>#VALUE!</v>
      </c>
      <c r="J115" s="50" t="s">
        <v>3</v>
      </c>
      <c r="K115" s="50">
        <v>5</v>
      </c>
      <c r="L115" s="61"/>
      <c r="M115" s="81">
        <f t="shared" si="2"/>
        <v>0</v>
      </c>
      <c r="N115" s="52"/>
    </row>
    <row r="116" spans="1:14" s="3" customFormat="1" ht="153" customHeight="1">
      <c r="A116" s="49">
        <v>715180135800</v>
      </c>
      <c r="B116" s="65" t="s">
        <v>178</v>
      </c>
      <c r="C116" s="65" t="s">
        <v>177</v>
      </c>
      <c r="D116" s="65" t="s">
        <v>179</v>
      </c>
      <c r="E116" s="65" t="s">
        <v>156</v>
      </c>
      <c r="F116" s="50"/>
      <c r="G116" s="68" t="s">
        <v>293</v>
      </c>
      <c r="H116" s="106"/>
      <c r="I116" s="51" t="e" vm="12">
        <v>#VALUE!</v>
      </c>
      <c r="J116" s="50" t="s">
        <v>3</v>
      </c>
      <c r="K116" s="50">
        <v>5</v>
      </c>
      <c r="L116" s="61"/>
      <c r="M116" s="81">
        <f t="shared" si="2"/>
        <v>0</v>
      </c>
      <c r="N116" s="52"/>
    </row>
    <row r="117" spans="1:14" s="3" customFormat="1" ht="153" customHeight="1">
      <c r="A117" s="49">
        <v>715180135900</v>
      </c>
      <c r="B117" s="65" t="s">
        <v>178</v>
      </c>
      <c r="C117" s="65" t="s">
        <v>177</v>
      </c>
      <c r="D117" s="65" t="s">
        <v>179</v>
      </c>
      <c r="E117" s="65" t="s">
        <v>157</v>
      </c>
      <c r="F117" s="50"/>
      <c r="G117" s="68" t="s">
        <v>293</v>
      </c>
      <c r="H117" s="106"/>
      <c r="I117" s="51" t="e" vm="12">
        <v>#VALUE!</v>
      </c>
      <c r="J117" s="50" t="s">
        <v>3</v>
      </c>
      <c r="K117" s="50">
        <v>5</v>
      </c>
      <c r="L117" s="61"/>
      <c r="M117" s="81">
        <f t="shared" si="2"/>
        <v>0</v>
      </c>
      <c r="N117" s="52"/>
    </row>
    <row r="118" spans="1:14" s="3" customFormat="1" ht="153" customHeight="1">
      <c r="A118" s="49">
        <v>715180110300</v>
      </c>
      <c r="B118" s="65" t="s">
        <v>178</v>
      </c>
      <c r="C118" s="65" t="s">
        <v>177</v>
      </c>
      <c r="D118" s="65" t="s">
        <v>179</v>
      </c>
      <c r="E118" s="65" t="s">
        <v>158</v>
      </c>
      <c r="F118" s="50"/>
      <c r="G118" s="68" t="s">
        <v>293</v>
      </c>
      <c r="H118" s="106"/>
      <c r="I118" s="51" t="e" vm="12">
        <v>#VALUE!</v>
      </c>
      <c r="J118" s="50" t="s">
        <v>3</v>
      </c>
      <c r="K118" s="50">
        <v>5</v>
      </c>
      <c r="L118" s="61"/>
      <c r="M118" s="81">
        <f t="shared" si="2"/>
        <v>0</v>
      </c>
      <c r="N118" s="52"/>
    </row>
    <row r="119" spans="1:14" s="3" customFormat="1" ht="153" customHeight="1">
      <c r="A119" s="49">
        <v>715180022200</v>
      </c>
      <c r="B119" s="65"/>
      <c r="C119" s="65" t="s">
        <v>232</v>
      </c>
      <c r="D119" s="65" t="s">
        <v>236</v>
      </c>
      <c r="E119" s="65" t="s">
        <v>199</v>
      </c>
      <c r="F119" s="50"/>
      <c r="G119" s="68" t="s">
        <v>230</v>
      </c>
      <c r="H119" s="106"/>
      <c r="I119" s="51" t="e" vm="13">
        <v>#VALUE!</v>
      </c>
      <c r="J119" s="50" t="s">
        <v>3</v>
      </c>
      <c r="K119" s="50">
        <v>2</v>
      </c>
      <c r="L119" s="61"/>
      <c r="M119" s="81">
        <f t="shared" si="2"/>
        <v>0</v>
      </c>
      <c r="N119" s="52" t="s">
        <v>361</v>
      </c>
    </row>
    <row r="120" spans="1:14" s="3" customFormat="1" ht="153" customHeight="1">
      <c r="A120" s="49">
        <v>715180046500</v>
      </c>
      <c r="B120" s="65"/>
      <c r="C120" s="65" t="s">
        <v>232</v>
      </c>
      <c r="D120" s="65" t="s">
        <v>236</v>
      </c>
      <c r="E120" s="65" t="s">
        <v>193</v>
      </c>
      <c r="F120" s="50"/>
      <c r="G120" s="68" t="s">
        <v>230</v>
      </c>
      <c r="H120" s="106"/>
      <c r="I120" s="51" t="e" vm="13">
        <v>#VALUE!</v>
      </c>
      <c r="J120" s="50" t="s">
        <v>3</v>
      </c>
      <c r="K120" s="50">
        <v>12</v>
      </c>
      <c r="L120" s="61"/>
      <c r="M120" s="81">
        <f t="shared" si="2"/>
        <v>0</v>
      </c>
      <c r="N120" s="52"/>
    </row>
    <row r="121" spans="1:14" s="3" customFormat="1" ht="153" customHeight="1">
      <c r="A121" s="49">
        <v>715180046600</v>
      </c>
      <c r="B121" s="65"/>
      <c r="C121" s="65" t="s">
        <v>232</v>
      </c>
      <c r="D121" s="65" t="s">
        <v>236</v>
      </c>
      <c r="E121" s="65" t="s">
        <v>201</v>
      </c>
      <c r="F121" s="50"/>
      <c r="G121" s="68" t="s">
        <v>230</v>
      </c>
      <c r="H121" s="106"/>
      <c r="I121" s="51" t="e" vm="13">
        <v>#VALUE!</v>
      </c>
      <c r="J121" s="50" t="s">
        <v>3</v>
      </c>
      <c r="K121" s="50">
        <v>22</v>
      </c>
      <c r="L121" s="61"/>
      <c r="M121" s="81">
        <f t="shared" si="2"/>
        <v>0</v>
      </c>
      <c r="N121" s="52"/>
    </row>
    <row r="122" spans="1:14" s="3" customFormat="1" ht="153" customHeight="1">
      <c r="A122" s="49">
        <v>715180046700</v>
      </c>
      <c r="B122" s="65"/>
      <c r="C122" s="65" t="s">
        <v>232</v>
      </c>
      <c r="D122" s="65" t="s">
        <v>236</v>
      </c>
      <c r="E122" s="65" t="s">
        <v>195</v>
      </c>
      <c r="F122" s="50"/>
      <c r="G122" s="68" t="s">
        <v>230</v>
      </c>
      <c r="H122" s="106"/>
      <c r="I122" s="51" t="e" vm="13">
        <v>#VALUE!</v>
      </c>
      <c r="J122" s="50" t="s">
        <v>3</v>
      </c>
      <c r="K122" s="50">
        <v>34</v>
      </c>
      <c r="L122" s="61"/>
      <c r="M122" s="81">
        <f t="shared" si="2"/>
        <v>0</v>
      </c>
      <c r="N122" s="52"/>
    </row>
    <row r="123" spans="1:14" s="3" customFormat="1" ht="153" customHeight="1">
      <c r="A123" s="49">
        <v>715180046800</v>
      </c>
      <c r="B123" s="65"/>
      <c r="C123" s="65" t="s">
        <v>232</v>
      </c>
      <c r="D123" s="65" t="s">
        <v>236</v>
      </c>
      <c r="E123" s="65" t="s">
        <v>205</v>
      </c>
      <c r="F123" s="50"/>
      <c r="G123" s="68" t="s">
        <v>230</v>
      </c>
      <c r="H123" s="106"/>
      <c r="I123" s="51" t="e" vm="13">
        <v>#VALUE!</v>
      </c>
      <c r="J123" s="50" t="s">
        <v>3</v>
      </c>
      <c r="K123" s="50">
        <v>2</v>
      </c>
      <c r="L123" s="61"/>
      <c r="M123" s="81">
        <f t="shared" si="2"/>
        <v>0</v>
      </c>
      <c r="N123" s="52"/>
    </row>
    <row r="124" spans="1:14" s="3" customFormat="1" ht="153" customHeight="1" thickBot="1">
      <c r="A124" s="83">
        <v>715180046900</v>
      </c>
      <c r="B124" s="84"/>
      <c r="C124" s="84" t="s">
        <v>232</v>
      </c>
      <c r="D124" s="84" t="s">
        <v>236</v>
      </c>
      <c r="E124" s="84" t="s">
        <v>197</v>
      </c>
      <c r="F124" s="85"/>
      <c r="G124" s="86" t="s">
        <v>230</v>
      </c>
      <c r="H124" s="107"/>
      <c r="I124" s="51" t="e" vm="13">
        <v>#VALUE!</v>
      </c>
      <c r="J124" s="85" t="s">
        <v>3</v>
      </c>
      <c r="K124" s="85">
        <v>12</v>
      </c>
      <c r="L124" s="88"/>
      <c r="M124" s="90">
        <f t="shared" si="2"/>
        <v>0</v>
      </c>
      <c r="N124" s="89"/>
    </row>
    <row r="125" spans="1:14" s="3" customFormat="1" ht="153" customHeight="1">
      <c r="A125" s="25"/>
      <c r="B125" s="66" t="s">
        <v>181</v>
      </c>
      <c r="C125" s="66" t="s">
        <v>297</v>
      </c>
      <c r="D125" s="66" t="s">
        <v>182</v>
      </c>
      <c r="E125" s="66" t="s">
        <v>148</v>
      </c>
      <c r="F125" s="26"/>
      <c r="G125" s="67" t="s">
        <v>215</v>
      </c>
      <c r="H125" s="105"/>
      <c r="I125" s="63" t="e" vm="14">
        <v>#VALUE!</v>
      </c>
      <c r="J125" s="26" t="s">
        <v>3</v>
      </c>
      <c r="K125" s="26">
        <v>2</v>
      </c>
      <c r="L125" s="33"/>
      <c r="M125" s="31">
        <f t="shared" si="2"/>
        <v>0</v>
      </c>
      <c r="N125" s="32" t="s">
        <v>327</v>
      </c>
    </row>
    <row r="126" spans="1:14" s="3" customFormat="1" ht="153" customHeight="1">
      <c r="A126" s="49">
        <v>715180024000</v>
      </c>
      <c r="B126" s="65"/>
      <c r="C126" s="65" t="s">
        <v>297</v>
      </c>
      <c r="D126" s="65" t="s">
        <v>182</v>
      </c>
      <c r="E126" s="65" t="s">
        <v>146</v>
      </c>
      <c r="F126" s="50"/>
      <c r="G126" s="68" t="s">
        <v>215</v>
      </c>
      <c r="H126" s="106"/>
      <c r="I126" s="51" t="e" vm="14">
        <v>#VALUE!</v>
      </c>
      <c r="J126" s="50" t="s">
        <v>3</v>
      </c>
      <c r="K126" s="50">
        <v>5</v>
      </c>
      <c r="L126" s="61"/>
      <c r="M126" s="81">
        <f t="shared" si="2"/>
        <v>0</v>
      </c>
      <c r="N126" s="52"/>
    </row>
    <row r="127" spans="1:14" s="3" customFormat="1" ht="153" customHeight="1">
      <c r="A127" s="49">
        <v>715180101500</v>
      </c>
      <c r="B127" s="65"/>
      <c r="C127" s="65" t="s">
        <v>297</v>
      </c>
      <c r="D127" s="65" t="s">
        <v>182</v>
      </c>
      <c r="E127" s="65" t="s">
        <v>149</v>
      </c>
      <c r="F127" s="50"/>
      <c r="G127" s="68" t="s">
        <v>215</v>
      </c>
      <c r="H127" s="106"/>
      <c r="I127" s="51" t="e" vm="14">
        <v>#VALUE!</v>
      </c>
      <c r="J127" s="50" t="s">
        <v>3</v>
      </c>
      <c r="K127" s="50">
        <v>5</v>
      </c>
      <c r="L127" s="61"/>
      <c r="M127" s="81">
        <f t="shared" si="2"/>
        <v>0</v>
      </c>
      <c r="N127" s="52"/>
    </row>
    <row r="128" spans="1:14" s="3" customFormat="1" ht="153" customHeight="1">
      <c r="A128" s="49">
        <v>715180101600</v>
      </c>
      <c r="B128" s="65"/>
      <c r="C128" s="65" t="s">
        <v>297</v>
      </c>
      <c r="D128" s="65" t="s">
        <v>182</v>
      </c>
      <c r="E128" s="65" t="s">
        <v>159</v>
      </c>
      <c r="F128" s="50"/>
      <c r="G128" s="68" t="s">
        <v>215</v>
      </c>
      <c r="H128" s="106"/>
      <c r="I128" s="51" t="e" vm="14">
        <v>#VALUE!</v>
      </c>
      <c r="J128" s="50" t="s">
        <v>3</v>
      </c>
      <c r="K128" s="50">
        <v>5</v>
      </c>
      <c r="L128" s="61"/>
      <c r="M128" s="81">
        <f t="shared" si="2"/>
        <v>0</v>
      </c>
      <c r="N128" s="52" t="s">
        <v>359</v>
      </c>
    </row>
    <row r="129" spans="1:14" s="3" customFormat="1" ht="153" customHeight="1">
      <c r="A129" s="49">
        <v>715180101700</v>
      </c>
      <c r="B129" s="65"/>
      <c r="C129" s="65" t="s">
        <v>297</v>
      </c>
      <c r="D129" s="65" t="s">
        <v>182</v>
      </c>
      <c r="E129" s="65" t="s">
        <v>164</v>
      </c>
      <c r="F129" s="50"/>
      <c r="G129" s="68" t="s">
        <v>215</v>
      </c>
      <c r="H129" s="106"/>
      <c r="I129" s="51" t="e" vm="14">
        <v>#VALUE!</v>
      </c>
      <c r="J129" s="50" t="s">
        <v>3</v>
      </c>
      <c r="K129" s="50">
        <v>10</v>
      </c>
      <c r="L129" s="61"/>
      <c r="M129" s="81">
        <f t="shared" si="2"/>
        <v>0</v>
      </c>
      <c r="N129" s="52"/>
    </row>
    <row r="130" spans="1:14" s="3" customFormat="1" ht="153" customHeight="1">
      <c r="A130" s="49">
        <v>715180101800</v>
      </c>
      <c r="B130" s="65"/>
      <c r="C130" s="65" t="s">
        <v>297</v>
      </c>
      <c r="D130" s="65" t="s">
        <v>182</v>
      </c>
      <c r="E130" s="65" t="s">
        <v>183</v>
      </c>
      <c r="F130" s="50"/>
      <c r="G130" s="68" t="s">
        <v>215</v>
      </c>
      <c r="H130" s="106"/>
      <c r="I130" s="51" t="e" vm="14">
        <v>#VALUE!</v>
      </c>
      <c r="J130" s="50" t="s">
        <v>3</v>
      </c>
      <c r="K130" s="50">
        <v>10</v>
      </c>
      <c r="L130" s="61"/>
      <c r="M130" s="81">
        <f t="shared" si="2"/>
        <v>0</v>
      </c>
      <c r="N130" s="52"/>
    </row>
    <row r="131" spans="1:14" s="3" customFormat="1" ht="153" customHeight="1">
      <c r="A131" s="49">
        <v>715180101900</v>
      </c>
      <c r="B131" s="65"/>
      <c r="C131" s="65" t="s">
        <v>297</v>
      </c>
      <c r="D131" s="65" t="s">
        <v>182</v>
      </c>
      <c r="E131" s="65" t="s">
        <v>153</v>
      </c>
      <c r="F131" s="50"/>
      <c r="G131" s="68" t="s">
        <v>215</v>
      </c>
      <c r="H131" s="106"/>
      <c r="I131" s="51" t="e" vm="14">
        <v>#VALUE!</v>
      </c>
      <c r="J131" s="50" t="s">
        <v>3</v>
      </c>
      <c r="K131" s="50">
        <v>5</v>
      </c>
      <c r="L131" s="61"/>
      <c r="M131" s="81">
        <f t="shared" si="2"/>
        <v>0</v>
      </c>
      <c r="N131" s="52"/>
    </row>
    <row r="132" spans="1:14" s="3" customFormat="1" ht="153" customHeight="1">
      <c r="A132" s="49">
        <v>715180120800</v>
      </c>
      <c r="B132" s="65"/>
      <c r="C132" s="65" t="s">
        <v>297</v>
      </c>
      <c r="D132" s="65" t="s">
        <v>182</v>
      </c>
      <c r="E132" s="65" t="s">
        <v>184</v>
      </c>
      <c r="F132" s="50"/>
      <c r="G132" s="68" t="s">
        <v>215</v>
      </c>
      <c r="H132" s="106"/>
      <c r="I132" s="51" t="e" vm="14">
        <v>#VALUE!</v>
      </c>
      <c r="J132" s="50" t="s">
        <v>3</v>
      </c>
      <c r="K132" s="50">
        <v>2</v>
      </c>
      <c r="L132" s="61"/>
      <c r="M132" s="81">
        <f t="shared" si="2"/>
        <v>0</v>
      </c>
      <c r="N132" s="52"/>
    </row>
    <row r="133" spans="1:14" s="3" customFormat="1" ht="153" customHeight="1">
      <c r="A133" s="49">
        <v>715180120900</v>
      </c>
      <c r="B133" s="65"/>
      <c r="C133" s="65" t="s">
        <v>297</v>
      </c>
      <c r="D133" s="65" t="s">
        <v>182</v>
      </c>
      <c r="E133" s="65" t="s">
        <v>155</v>
      </c>
      <c r="F133" s="50"/>
      <c r="G133" s="68" t="s">
        <v>215</v>
      </c>
      <c r="H133" s="106"/>
      <c r="I133" s="51" t="e" vm="14">
        <v>#VALUE!</v>
      </c>
      <c r="J133" s="50" t="s">
        <v>3</v>
      </c>
      <c r="K133" s="50">
        <v>2</v>
      </c>
      <c r="L133" s="61"/>
      <c r="M133" s="81">
        <f t="shared" si="2"/>
        <v>0</v>
      </c>
      <c r="N133" s="52"/>
    </row>
    <row r="134" spans="1:14" s="3" customFormat="1" ht="153" customHeight="1">
      <c r="A134" s="49">
        <v>715180121000</v>
      </c>
      <c r="B134" s="65"/>
      <c r="C134" s="65" t="s">
        <v>297</v>
      </c>
      <c r="D134" s="65" t="s">
        <v>182</v>
      </c>
      <c r="E134" s="65" t="s">
        <v>156</v>
      </c>
      <c r="F134" s="50"/>
      <c r="G134" s="68" t="s">
        <v>215</v>
      </c>
      <c r="H134" s="106"/>
      <c r="I134" s="51" t="e" vm="14">
        <v>#VALUE!</v>
      </c>
      <c r="J134" s="50" t="s">
        <v>3</v>
      </c>
      <c r="K134" s="50">
        <v>2</v>
      </c>
      <c r="L134" s="61"/>
      <c r="M134" s="81">
        <f t="shared" si="2"/>
        <v>0</v>
      </c>
      <c r="N134" s="52"/>
    </row>
    <row r="135" spans="1:14" s="3" customFormat="1" ht="153" customHeight="1">
      <c r="A135" s="49">
        <v>715180031300</v>
      </c>
      <c r="B135" s="65"/>
      <c r="C135" s="65" t="s">
        <v>187</v>
      </c>
      <c r="D135" s="65" t="s">
        <v>182</v>
      </c>
      <c r="E135" s="65" t="s">
        <v>148</v>
      </c>
      <c r="F135" s="50"/>
      <c r="G135" s="68" t="s">
        <v>293</v>
      </c>
      <c r="H135" s="106"/>
      <c r="I135" s="51" t="e" vm="15">
        <v>#VALUE!</v>
      </c>
      <c r="J135" s="50" t="s">
        <v>3</v>
      </c>
      <c r="K135" s="50">
        <v>3</v>
      </c>
      <c r="L135" s="61"/>
      <c r="M135" s="81">
        <f t="shared" si="2"/>
        <v>0</v>
      </c>
      <c r="N135" s="52"/>
    </row>
    <row r="136" spans="1:14" s="3" customFormat="1" ht="153" customHeight="1">
      <c r="A136" s="49">
        <v>715180117300</v>
      </c>
      <c r="B136" s="65"/>
      <c r="C136" s="65" t="s">
        <v>187</v>
      </c>
      <c r="D136" s="65" t="s">
        <v>182</v>
      </c>
      <c r="E136" s="65" t="s">
        <v>146</v>
      </c>
      <c r="F136" s="50"/>
      <c r="G136" s="68" t="s">
        <v>293</v>
      </c>
      <c r="H136" s="106"/>
      <c r="I136" s="51" t="e" vm="15">
        <v>#VALUE!</v>
      </c>
      <c r="J136" s="50" t="s">
        <v>3</v>
      </c>
      <c r="K136" s="50">
        <v>3</v>
      </c>
      <c r="L136" s="61"/>
      <c r="M136" s="81">
        <f t="shared" si="2"/>
        <v>0</v>
      </c>
      <c r="N136" s="52"/>
    </row>
    <row r="137" spans="1:14" s="3" customFormat="1" ht="153" customHeight="1">
      <c r="A137" s="49">
        <v>715180099500</v>
      </c>
      <c r="B137" s="65"/>
      <c r="C137" s="65" t="s">
        <v>187</v>
      </c>
      <c r="D137" s="65" t="s">
        <v>182</v>
      </c>
      <c r="E137" s="65" t="s">
        <v>149</v>
      </c>
      <c r="F137" s="50"/>
      <c r="G137" s="68" t="s">
        <v>293</v>
      </c>
      <c r="H137" s="106"/>
      <c r="I137" s="51" t="e" vm="15">
        <v>#VALUE!</v>
      </c>
      <c r="J137" s="50" t="s">
        <v>3</v>
      </c>
      <c r="K137" s="50">
        <v>6</v>
      </c>
      <c r="L137" s="61"/>
      <c r="M137" s="81">
        <f t="shared" si="2"/>
        <v>0</v>
      </c>
      <c r="N137" s="52"/>
    </row>
    <row r="138" spans="1:14" s="3" customFormat="1" ht="153" customHeight="1">
      <c r="A138" s="49">
        <v>715180099600</v>
      </c>
      <c r="B138" s="65"/>
      <c r="C138" s="65" t="s">
        <v>187</v>
      </c>
      <c r="D138" s="65" t="s">
        <v>182</v>
      </c>
      <c r="E138" s="65" t="s">
        <v>159</v>
      </c>
      <c r="F138" s="50"/>
      <c r="G138" s="68" t="s">
        <v>293</v>
      </c>
      <c r="H138" s="106"/>
      <c r="I138" s="51" t="e" vm="15">
        <v>#VALUE!</v>
      </c>
      <c r="J138" s="50" t="s">
        <v>3</v>
      </c>
      <c r="K138" s="50">
        <v>5</v>
      </c>
      <c r="L138" s="61"/>
      <c r="M138" s="81">
        <f t="shared" si="2"/>
        <v>0</v>
      </c>
      <c r="N138" s="52"/>
    </row>
    <row r="139" spans="1:14" s="3" customFormat="1" ht="153" customHeight="1">
      <c r="A139" s="49">
        <v>715180099700</v>
      </c>
      <c r="B139" s="65"/>
      <c r="C139" s="65" t="s">
        <v>187</v>
      </c>
      <c r="D139" s="65" t="s">
        <v>182</v>
      </c>
      <c r="E139" s="65" t="s">
        <v>170</v>
      </c>
      <c r="F139" s="50"/>
      <c r="G139" s="68" t="s">
        <v>293</v>
      </c>
      <c r="H139" s="106"/>
      <c r="I139" s="51" t="e" vm="15">
        <v>#VALUE!</v>
      </c>
      <c r="J139" s="50" t="s">
        <v>3</v>
      </c>
      <c r="K139" s="50">
        <v>5</v>
      </c>
      <c r="L139" s="61"/>
      <c r="M139" s="81">
        <f t="shared" ref="M139:M202" si="3">L139*K139</f>
        <v>0</v>
      </c>
      <c r="N139" s="52" t="s">
        <v>360</v>
      </c>
    </row>
    <row r="140" spans="1:14" s="3" customFormat="1" ht="153" customHeight="1">
      <c r="A140" s="49">
        <v>715180099800</v>
      </c>
      <c r="B140" s="65"/>
      <c r="C140" s="65" t="s">
        <v>187</v>
      </c>
      <c r="D140" s="65" t="s">
        <v>182</v>
      </c>
      <c r="E140" s="65" t="s">
        <v>183</v>
      </c>
      <c r="F140" s="50"/>
      <c r="G140" s="68" t="s">
        <v>293</v>
      </c>
      <c r="H140" s="106"/>
      <c r="I140" s="51" t="e" vm="15">
        <v>#VALUE!</v>
      </c>
      <c r="J140" s="50" t="s">
        <v>3</v>
      </c>
      <c r="K140" s="50">
        <v>5</v>
      </c>
      <c r="L140" s="61"/>
      <c r="M140" s="81">
        <f t="shared" si="3"/>
        <v>0</v>
      </c>
      <c r="N140" s="52"/>
    </row>
    <row r="141" spans="1:14" s="3" customFormat="1" ht="153" customHeight="1">
      <c r="A141" s="49">
        <v>715180099900</v>
      </c>
      <c r="B141" s="65"/>
      <c r="C141" s="65" t="s">
        <v>187</v>
      </c>
      <c r="D141" s="65" t="s">
        <v>182</v>
      </c>
      <c r="E141" s="65" t="s">
        <v>153</v>
      </c>
      <c r="F141" s="50"/>
      <c r="G141" s="68" t="s">
        <v>293</v>
      </c>
      <c r="H141" s="106"/>
      <c r="I141" s="51" t="e" vm="15">
        <v>#VALUE!</v>
      </c>
      <c r="J141" s="50" t="s">
        <v>3</v>
      </c>
      <c r="K141" s="50">
        <v>5</v>
      </c>
      <c r="L141" s="61"/>
      <c r="M141" s="81">
        <f t="shared" si="3"/>
        <v>0</v>
      </c>
      <c r="N141" s="52"/>
    </row>
    <row r="142" spans="1:14" s="3" customFormat="1" ht="153" customHeight="1">
      <c r="A142" s="49">
        <v>715180114600</v>
      </c>
      <c r="B142" s="65"/>
      <c r="C142" s="65" t="s">
        <v>187</v>
      </c>
      <c r="D142" s="65" t="s">
        <v>182</v>
      </c>
      <c r="E142" s="65" t="s">
        <v>154</v>
      </c>
      <c r="F142" s="50"/>
      <c r="G142" s="68" t="s">
        <v>293</v>
      </c>
      <c r="H142" s="106"/>
      <c r="I142" s="51" t="e" vm="15">
        <v>#VALUE!</v>
      </c>
      <c r="J142" s="50" t="s">
        <v>3</v>
      </c>
      <c r="K142" s="50">
        <v>5</v>
      </c>
      <c r="L142" s="61"/>
      <c r="M142" s="81">
        <f t="shared" si="3"/>
        <v>0</v>
      </c>
      <c r="N142" s="52"/>
    </row>
    <row r="143" spans="1:14" s="3" customFormat="1" ht="153" customHeight="1">
      <c r="A143" s="49">
        <v>715180114700</v>
      </c>
      <c r="B143" s="65"/>
      <c r="C143" s="65" t="s">
        <v>187</v>
      </c>
      <c r="D143" s="65" t="s">
        <v>182</v>
      </c>
      <c r="E143" s="65" t="s">
        <v>155</v>
      </c>
      <c r="F143" s="50"/>
      <c r="G143" s="68" t="s">
        <v>293</v>
      </c>
      <c r="H143" s="106"/>
      <c r="I143" s="51" t="e" vm="15">
        <v>#VALUE!</v>
      </c>
      <c r="J143" s="50" t="s">
        <v>3</v>
      </c>
      <c r="K143" s="50">
        <v>1</v>
      </c>
      <c r="L143" s="61"/>
      <c r="M143" s="81">
        <f t="shared" si="3"/>
        <v>0</v>
      </c>
      <c r="N143" s="52"/>
    </row>
    <row r="144" spans="1:14" s="3" customFormat="1" ht="153" customHeight="1">
      <c r="A144" s="49">
        <v>715180124700</v>
      </c>
      <c r="B144" s="65"/>
      <c r="C144" s="65" t="s">
        <v>187</v>
      </c>
      <c r="D144" s="65" t="s">
        <v>182</v>
      </c>
      <c r="E144" s="65" t="s">
        <v>156</v>
      </c>
      <c r="F144" s="50"/>
      <c r="G144" s="68" t="s">
        <v>293</v>
      </c>
      <c r="H144" s="106"/>
      <c r="I144" s="51" t="e" vm="15">
        <v>#VALUE!</v>
      </c>
      <c r="J144" s="50" t="s">
        <v>3</v>
      </c>
      <c r="K144" s="50">
        <v>1</v>
      </c>
      <c r="L144" s="61"/>
      <c r="M144" s="81">
        <f t="shared" si="3"/>
        <v>0</v>
      </c>
      <c r="N144" s="52"/>
    </row>
    <row r="145" spans="1:14" s="3" customFormat="1" ht="153" customHeight="1">
      <c r="A145" s="49">
        <v>715180029900</v>
      </c>
      <c r="B145" s="65"/>
      <c r="C145" s="65" t="s">
        <v>232</v>
      </c>
      <c r="D145" s="65" t="s">
        <v>237</v>
      </c>
      <c r="E145" s="65" t="s">
        <v>199</v>
      </c>
      <c r="F145" s="50"/>
      <c r="G145" s="68" t="s">
        <v>238</v>
      </c>
      <c r="H145" s="106"/>
      <c r="I145" s="51" t="e" vm="16">
        <v>#VALUE!</v>
      </c>
      <c r="J145" s="50" t="s">
        <v>3</v>
      </c>
      <c r="K145" s="50">
        <v>5</v>
      </c>
      <c r="L145" s="61"/>
      <c r="M145" s="81">
        <f t="shared" si="3"/>
        <v>0</v>
      </c>
      <c r="N145" s="52" t="s">
        <v>362</v>
      </c>
    </row>
    <row r="146" spans="1:14" s="3" customFormat="1" ht="153" customHeight="1">
      <c r="A146" s="49">
        <v>715180061600</v>
      </c>
      <c r="B146" s="65"/>
      <c r="C146" s="65" t="s">
        <v>232</v>
      </c>
      <c r="D146" s="65" t="s">
        <v>237</v>
      </c>
      <c r="E146" s="65" t="s">
        <v>193</v>
      </c>
      <c r="F146" s="50"/>
      <c r="G146" s="68" t="s">
        <v>238</v>
      </c>
      <c r="H146" s="106"/>
      <c r="I146" s="51" t="e" vm="16">
        <v>#VALUE!</v>
      </c>
      <c r="J146" s="50" t="s">
        <v>3</v>
      </c>
      <c r="K146" s="50">
        <v>7</v>
      </c>
      <c r="L146" s="61"/>
      <c r="M146" s="81">
        <f t="shared" si="3"/>
        <v>0</v>
      </c>
      <c r="N146" s="52"/>
    </row>
    <row r="147" spans="1:14" s="3" customFormat="1" ht="153" customHeight="1">
      <c r="A147" s="49">
        <v>715180061700</v>
      </c>
      <c r="B147" s="65"/>
      <c r="C147" s="65" t="s">
        <v>232</v>
      </c>
      <c r="D147" s="65" t="s">
        <v>237</v>
      </c>
      <c r="E147" s="65" t="s">
        <v>201</v>
      </c>
      <c r="F147" s="50"/>
      <c r="G147" s="68" t="s">
        <v>238</v>
      </c>
      <c r="H147" s="106"/>
      <c r="I147" s="51" t="e" vm="16">
        <v>#VALUE!</v>
      </c>
      <c r="J147" s="50" t="s">
        <v>3</v>
      </c>
      <c r="K147" s="50">
        <v>13</v>
      </c>
      <c r="L147" s="61"/>
      <c r="M147" s="81">
        <f t="shared" si="3"/>
        <v>0</v>
      </c>
      <c r="N147" s="52"/>
    </row>
    <row r="148" spans="1:14" s="3" customFormat="1" ht="153" customHeight="1">
      <c r="A148" s="49">
        <v>715180061800</v>
      </c>
      <c r="B148" s="65"/>
      <c r="C148" s="65" t="s">
        <v>232</v>
      </c>
      <c r="D148" s="65" t="s">
        <v>237</v>
      </c>
      <c r="E148" s="65" t="s">
        <v>195</v>
      </c>
      <c r="F148" s="50"/>
      <c r="G148" s="68" t="s">
        <v>238</v>
      </c>
      <c r="H148" s="106"/>
      <c r="I148" s="51" t="e" vm="16">
        <v>#VALUE!</v>
      </c>
      <c r="J148" s="50" t="s">
        <v>3</v>
      </c>
      <c r="K148" s="50">
        <v>10</v>
      </c>
      <c r="L148" s="61"/>
      <c r="M148" s="81">
        <f t="shared" si="3"/>
        <v>0</v>
      </c>
      <c r="N148" s="52"/>
    </row>
    <row r="149" spans="1:14" s="3" customFormat="1" ht="153" customHeight="1">
      <c r="A149" s="49">
        <v>715180061900</v>
      </c>
      <c r="B149" s="65"/>
      <c r="C149" s="65" t="s">
        <v>232</v>
      </c>
      <c r="D149" s="65" t="s">
        <v>237</v>
      </c>
      <c r="E149" s="65" t="s">
        <v>205</v>
      </c>
      <c r="F149" s="50"/>
      <c r="G149" s="68" t="s">
        <v>238</v>
      </c>
      <c r="H149" s="106"/>
      <c r="I149" s="51" t="e" vm="16">
        <v>#VALUE!</v>
      </c>
      <c r="J149" s="50" t="s">
        <v>3</v>
      </c>
      <c r="K149" s="50">
        <v>10</v>
      </c>
      <c r="L149" s="61"/>
      <c r="M149" s="81">
        <f t="shared" si="3"/>
        <v>0</v>
      </c>
      <c r="N149" s="52"/>
    </row>
    <row r="150" spans="1:14" s="3" customFormat="1" ht="153" customHeight="1">
      <c r="A150" s="49">
        <v>715180062000</v>
      </c>
      <c r="B150" s="65"/>
      <c r="C150" s="65" t="s">
        <v>232</v>
      </c>
      <c r="D150" s="65" t="s">
        <v>237</v>
      </c>
      <c r="E150" s="65" t="s">
        <v>239</v>
      </c>
      <c r="F150" s="50"/>
      <c r="G150" s="68" t="s">
        <v>238</v>
      </c>
      <c r="H150" s="106"/>
      <c r="I150" s="51" t="e" vm="16">
        <v>#VALUE!</v>
      </c>
      <c r="J150" s="50" t="s">
        <v>3</v>
      </c>
      <c r="K150" s="50"/>
      <c r="L150" s="61"/>
      <c r="M150" s="81">
        <f t="shared" si="3"/>
        <v>0</v>
      </c>
      <c r="N150" s="52"/>
    </row>
    <row r="151" spans="1:14" s="3" customFormat="1" ht="153" customHeight="1">
      <c r="A151" s="49">
        <v>715180137300</v>
      </c>
      <c r="B151" s="65"/>
      <c r="C151" s="65" t="s">
        <v>232</v>
      </c>
      <c r="D151" s="65" t="s">
        <v>237</v>
      </c>
      <c r="E151" s="65" t="s">
        <v>210</v>
      </c>
      <c r="F151" s="50"/>
      <c r="G151" s="68" t="s">
        <v>230</v>
      </c>
      <c r="H151" s="106"/>
      <c r="I151" s="51" t="e" vm="16">
        <v>#VALUE!</v>
      </c>
      <c r="J151" s="50" t="s">
        <v>3</v>
      </c>
      <c r="K151" s="50">
        <v>5</v>
      </c>
      <c r="L151" s="61"/>
      <c r="M151" s="81">
        <f t="shared" si="3"/>
        <v>0</v>
      </c>
      <c r="N151" s="52"/>
    </row>
    <row r="152" spans="1:14" s="3" customFormat="1" ht="153" customHeight="1">
      <c r="A152" s="49">
        <v>715180107300</v>
      </c>
      <c r="B152" s="65"/>
      <c r="C152" s="65" t="s">
        <v>232</v>
      </c>
      <c r="D152" s="65" t="s">
        <v>237</v>
      </c>
      <c r="E152" s="65" t="s">
        <v>193</v>
      </c>
      <c r="F152" s="50"/>
      <c r="G152" s="68" t="s">
        <v>230</v>
      </c>
      <c r="H152" s="106"/>
      <c r="I152" s="51" t="e" vm="16">
        <v>#VALUE!</v>
      </c>
      <c r="J152" s="50" t="s">
        <v>3</v>
      </c>
      <c r="K152" s="50">
        <v>10</v>
      </c>
      <c r="L152" s="61"/>
      <c r="M152" s="81">
        <f t="shared" si="3"/>
        <v>0</v>
      </c>
      <c r="N152" s="52"/>
    </row>
    <row r="153" spans="1:14" s="3" customFormat="1" ht="153" customHeight="1">
      <c r="A153" s="49">
        <v>715180137400</v>
      </c>
      <c r="B153" s="65"/>
      <c r="C153" s="65" t="s">
        <v>232</v>
      </c>
      <c r="D153" s="65" t="s">
        <v>237</v>
      </c>
      <c r="E153" s="65" t="s">
        <v>201</v>
      </c>
      <c r="F153" s="50"/>
      <c r="G153" s="68" t="s">
        <v>230</v>
      </c>
      <c r="H153" s="106"/>
      <c r="I153" s="51" t="e" vm="16">
        <v>#VALUE!</v>
      </c>
      <c r="J153" s="50" t="s">
        <v>3</v>
      </c>
      <c r="K153" s="50">
        <v>10</v>
      </c>
      <c r="L153" s="61"/>
      <c r="M153" s="81">
        <f t="shared" si="3"/>
        <v>0</v>
      </c>
      <c r="N153" s="52"/>
    </row>
    <row r="154" spans="1:14" s="3" customFormat="1" ht="153" customHeight="1">
      <c r="A154" s="49">
        <v>715180115600</v>
      </c>
      <c r="B154" s="65"/>
      <c r="C154" s="65" t="s">
        <v>232</v>
      </c>
      <c r="D154" s="65" t="s">
        <v>237</v>
      </c>
      <c r="E154" s="65" t="s">
        <v>195</v>
      </c>
      <c r="F154" s="50"/>
      <c r="G154" s="68" t="s">
        <v>230</v>
      </c>
      <c r="H154" s="106"/>
      <c r="I154" s="51" t="e" vm="16">
        <v>#VALUE!</v>
      </c>
      <c r="J154" s="50" t="s">
        <v>3</v>
      </c>
      <c r="K154" s="50">
        <v>10</v>
      </c>
      <c r="L154" s="61"/>
      <c r="M154" s="81">
        <f t="shared" si="3"/>
        <v>0</v>
      </c>
      <c r="N154" s="52"/>
    </row>
    <row r="155" spans="1:14" s="3" customFormat="1" ht="153" customHeight="1">
      <c r="A155" s="49">
        <v>715180115700</v>
      </c>
      <c r="B155" s="65"/>
      <c r="C155" s="65" t="s">
        <v>232</v>
      </c>
      <c r="D155" s="65" t="s">
        <v>237</v>
      </c>
      <c r="E155" s="65" t="s">
        <v>211</v>
      </c>
      <c r="F155" s="50"/>
      <c r="G155" s="68" t="s">
        <v>230</v>
      </c>
      <c r="H155" s="106"/>
      <c r="I155" s="51" t="e" vm="16">
        <v>#VALUE!</v>
      </c>
      <c r="J155" s="50" t="s">
        <v>3</v>
      </c>
      <c r="K155" s="50">
        <v>10</v>
      </c>
      <c r="L155" s="61"/>
      <c r="M155" s="81">
        <f t="shared" si="3"/>
        <v>0</v>
      </c>
      <c r="N155" s="52"/>
    </row>
    <row r="156" spans="1:14" s="3" customFormat="1" ht="153" customHeight="1" thickBot="1">
      <c r="A156" s="83">
        <v>715180118500</v>
      </c>
      <c r="B156" s="84"/>
      <c r="C156" s="84" t="s">
        <v>232</v>
      </c>
      <c r="D156" s="84" t="s">
        <v>237</v>
      </c>
      <c r="E156" s="84" t="s">
        <v>197</v>
      </c>
      <c r="F156" s="85"/>
      <c r="G156" s="86" t="s">
        <v>230</v>
      </c>
      <c r="H156" s="107"/>
      <c r="I156" s="87" t="e" vm="16">
        <v>#VALUE!</v>
      </c>
      <c r="J156" s="85" t="s">
        <v>3</v>
      </c>
      <c r="K156" s="85">
        <v>10</v>
      </c>
      <c r="L156" s="88"/>
      <c r="M156" s="90">
        <f t="shared" si="3"/>
        <v>0</v>
      </c>
      <c r="N156" s="89"/>
    </row>
    <row r="157" spans="1:14" s="3" customFormat="1" ht="153" customHeight="1">
      <c r="A157" s="25">
        <v>715180214100</v>
      </c>
      <c r="B157" s="66" t="s">
        <v>185</v>
      </c>
      <c r="C157" s="66" t="s">
        <v>298</v>
      </c>
      <c r="D157" s="66" t="s">
        <v>186</v>
      </c>
      <c r="E157" s="66" t="s">
        <v>148</v>
      </c>
      <c r="F157" s="26"/>
      <c r="G157" s="67" t="s">
        <v>213</v>
      </c>
      <c r="H157" s="105"/>
      <c r="I157" s="63" t="e" vm="17">
        <v>#VALUE!</v>
      </c>
      <c r="J157" s="26" t="s">
        <v>3</v>
      </c>
      <c r="K157" s="26">
        <v>1</v>
      </c>
      <c r="L157" s="33"/>
      <c r="M157" s="31">
        <f t="shared" si="3"/>
        <v>0</v>
      </c>
      <c r="N157" s="32" t="s">
        <v>327</v>
      </c>
    </row>
    <row r="158" spans="1:14" s="3" customFormat="1" ht="153" customHeight="1">
      <c r="A158" s="49">
        <v>715180214000</v>
      </c>
      <c r="B158" s="65"/>
      <c r="C158" s="65" t="s">
        <v>298</v>
      </c>
      <c r="D158" s="65" t="s">
        <v>186</v>
      </c>
      <c r="E158" s="65" t="s">
        <v>146</v>
      </c>
      <c r="F158" s="50"/>
      <c r="G158" s="68" t="s">
        <v>213</v>
      </c>
      <c r="H158" s="106"/>
      <c r="I158" s="51" t="e" vm="17">
        <v>#VALUE!</v>
      </c>
      <c r="J158" s="50" t="s">
        <v>3</v>
      </c>
      <c r="K158" s="50">
        <v>10</v>
      </c>
      <c r="L158" s="61"/>
      <c r="M158" s="81">
        <f t="shared" si="3"/>
        <v>0</v>
      </c>
      <c r="N158" s="52" t="s">
        <v>359</v>
      </c>
    </row>
    <row r="159" spans="1:14" s="3" customFormat="1" ht="153" customHeight="1">
      <c r="A159" s="49">
        <v>715180023200</v>
      </c>
      <c r="B159" s="65"/>
      <c r="C159" s="65" t="s">
        <v>298</v>
      </c>
      <c r="D159" s="65" t="s">
        <v>186</v>
      </c>
      <c r="E159" s="65" t="s">
        <v>149</v>
      </c>
      <c r="F159" s="50"/>
      <c r="G159" s="68" t="s">
        <v>213</v>
      </c>
      <c r="H159" s="106"/>
      <c r="I159" s="51" t="e" vm="17">
        <v>#VALUE!</v>
      </c>
      <c r="J159" s="50" t="s">
        <v>3</v>
      </c>
      <c r="K159" s="50">
        <v>10</v>
      </c>
      <c r="L159" s="61"/>
      <c r="M159" s="81">
        <f t="shared" si="3"/>
        <v>0</v>
      </c>
      <c r="N159" s="52"/>
    </row>
    <row r="160" spans="1:14" s="3" customFormat="1" ht="153" customHeight="1">
      <c r="A160" s="49">
        <v>715180213500</v>
      </c>
      <c r="B160" s="65"/>
      <c r="C160" s="65" t="s">
        <v>298</v>
      </c>
      <c r="D160" s="65" t="s">
        <v>186</v>
      </c>
      <c r="E160" s="65" t="s">
        <v>159</v>
      </c>
      <c r="F160" s="50"/>
      <c r="G160" s="68" t="s">
        <v>213</v>
      </c>
      <c r="H160" s="106"/>
      <c r="I160" s="51" t="e" vm="17">
        <v>#VALUE!</v>
      </c>
      <c r="J160" s="50" t="s">
        <v>3</v>
      </c>
      <c r="K160" s="50">
        <v>10</v>
      </c>
      <c r="L160" s="61"/>
      <c r="M160" s="81">
        <f t="shared" si="3"/>
        <v>0</v>
      </c>
      <c r="N160" s="52"/>
    </row>
    <row r="161" spans="1:14" s="3" customFormat="1" ht="153" customHeight="1">
      <c r="A161" s="49">
        <v>715180108800</v>
      </c>
      <c r="B161" s="65"/>
      <c r="C161" s="65" t="s">
        <v>298</v>
      </c>
      <c r="D161" s="65" t="s">
        <v>186</v>
      </c>
      <c r="E161" s="65" t="s">
        <v>164</v>
      </c>
      <c r="F161" s="50"/>
      <c r="G161" s="68" t="s">
        <v>213</v>
      </c>
      <c r="H161" s="106"/>
      <c r="I161" s="51" t="e" vm="17">
        <v>#VALUE!</v>
      </c>
      <c r="J161" s="50" t="s">
        <v>3</v>
      </c>
      <c r="K161" s="50">
        <v>10</v>
      </c>
      <c r="L161" s="61"/>
      <c r="M161" s="81">
        <f t="shared" si="3"/>
        <v>0</v>
      </c>
      <c r="N161" s="52"/>
    </row>
    <row r="162" spans="1:14" s="3" customFormat="1" ht="153" customHeight="1">
      <c r="A162" s="49">
        <v>715180213600</v>
      </c>
      <c r="B162" s="65"/>
      <c r="C162" s="65" t="s">
        <v>298</v>
      </c>
      <c r="D162" s="65" t="s">
        <v>186</v>
      </c>
      <c r="E162" s="65" t="s">
        <v>152</v>
      </c>
      <c r="F162" s="50"/>
      <c r="G162" s="68" t="s">
        <v>213</v>
      </c>
      <c r="H162" s="106"/>
      <c r="I162" s="51" t="e" vm="17">
        <v>#VALUE!</v>
      </c>
      <c r="J162" s="50" t="s">
        <v>3</v>
      </c>
      <c r="K162" s="50">
        <v>10</v>
      </c>
      <c r="L162" s="61"/>
      <c r="M162" s="81">
        <f t="shared" si="3"/>
        <v>0</v>
      </c>
      <c r="N162" s="52"/>
    </row>
    <row r="163" spans="1:14" s="3" customFormat="1" ht="153" customHeight="1">
      <c r="A163" s="49">
        <v>715180108900</v>
      </c>
      <c r="B163" s="65"/>
      <c r="C163" s="65" t="s">
        <v>298</v>
      </c>
      <c r="D163" s="65" t="s">
        <v>186</v>
      </c>
      <c r="E163" s="65" t="s">
        <v>153</v>
      </c>
      <c r="F163" s="50" t="s">
        <v>188</v>
      </c>
      <c r="G163" s="68" t="s">
        <v>213</v>
      </c>
      <c r="H163" s="106"/>
      <c r="I163" s="51" t="e" vm="17">
        <v>#VALUE!</v>
      </c>
      <c r="J163" s="50" t="s">
        <v>3</v>
      </c>
      <c r="K163" s="50">
        <v>5</v>
      </c>
      <c r="L163" s="61"/>
      <c r="M163" s="81">
        <f t="shared" si="3"/>
        <v>0</v>
      </c>
      <c r="N163" s="52"/>
    </row>
    <row r="164" spans="1:14" s="3" customFormat="1" ht="153" customHeight="1">
      <c r="A164" s="49">
        <v>715180213700</v>
      </c>
      <c r="B164" s="65"/>
      <c r="C164" s="65" t="s">
        <v>298</v>
      </c>
      <c r="D164" s="65" t="s">
        <v>186</v>
      </c>
      <c r="E164" s="65" t="s">
        <v>154</v>
      </c>
      <c r="F164" s="50"/>
      <c r="G164" s="68" t="s">
        <v>213</v>
      </c>
      <c r="H164" s="106"/>
      <c r="I164" s="51" t="e" vm="17">
        <v>#VALUE!</v>
      </c>
      <c r="J164" s="50" t="s">
        <v>3</v>
      </c>
      <c r="K164" s="50">
        <v>5</v>
      </c>
      <c r="L164" s="61"/>
      <c r="M164" s="81">
        <f t="shared" si="3"/>
        <v>0</v>
      </c>
      <c r="N164" s="52"/>
    </row>
    <row r="165" spans="1:14" s="3" customFormat="1" ht="153" customHeight="1">
      <c r="A165" s="49">
        <v>715180109000</v>
      </c>
      <c r="B165" s="65"/>
      <c r="C165" s="65" t="s">
        <v>298</v>
      </c>
      <c r="D165" s="65" t="s">
        <v>186</v>
      </c>
      <c r="E165" s="65" t="s">
        <v>155</v>
      </c>
      <c r="F165" s="50"/>
      <c r="G165" s="68" t="s">
        <v>213</v>
      </c>
      <c r="H165" s="106"/>
      <c r="I165" s="51" t="e" vm="17">
        <v>#VALUE!</v>
      </c>
      <c r="J165" s="50" t="s">
        <v>3</v>
      </c>
      <c r="K165" s="50">
        <v>5</v>
      </c>
      <c r="L165" s="61"/>
      <c r="M165" s="81">
        <f t="shared" si="3"/>
        <v>0</v>
      </c>
      <c r="N165" s="52"/>
    </row>
    <row r="166" spans="1:14" s="3" customFormat="1" ht="153" customHeight="1">
      <c r="A166" s="49">
        <v>715180213800</v>
      </c>
      <c r="B166" s="65"/>
      <c r="C166" s="65" t="s">
        <v>298</v>
      </c>
      <c r="D166" s="65" t="s">
        <v>186</v>
      </c>
      <c r="E166" s="65" t="s">
        <v>156</v>
      </c>
      <c r="F166" s="50"/>
      <c r="G166" s="68" t="s">
        <v>213</v>
      </c>
      <c r="H166" s="106"/>
      <c r="I166" s="51" t="e" vm="17">
        <v>#VALUE!</v>
      </c>
      <c r="J166" s="50" t="s">
        <v>3</v>
      </c>
      <c r="K166" s="50">
        <v>3</v>
      </c>
      <c r="L166" s="61"/>
      <c r="M166" s="81">
        <f t="shared" si="3"/>
        <v>0</v>
      </c>
      <c r="N166" s="52"/>
    </row>
    <row r="167" spans="1:14" s="3" customFormat="1" ht="153" customHeight="1">
      <c r="A167" s="49">
        <v>715180213900</v>
      </c>
      <c r="B167" s="65"/>
      <c r="C167" s="65" t="s">
        <v>298</v>
      </c>
      <c r="D167" s="65" t="s">
        <v>186</v>
      </c>
      <c r="E167" s="65" t="s">
        <v>157</v>
      </c>
      <c r="F167" s="50"/>
      <c r="G167" s="68" t="s">
        <v>213</v>
      </c>
      <c r="H167" s="106"/>
      <c r="I167" s="51" t="e" vm="17">
        <v>#VALUE!</v>
      </c>
      <c r="J167" s="50" t="s">
        <v>3</v>
      </c>
      <c r="K167" s="50">
        <v>10</v>
      </c>
      <c r="L167" s="61"/>
      <c r="M167" s="81">
        <f t="shared" si="3"/>
        <v>0</v>
      </c>
      <c r="N167" s="52"/>
    </row>
    <row r="168" spans="1:14" s="3" customFormat="1" ht="153" customHeight="1">
      <c r="A168" s="49">
        <v>715180109100</v>
      </c>
      <c r="B168" s="65"/>
      <c r="C168" s="65" t="s">
        <v>298</v>
      </c>
      <c r="D168" s="65" t="s">
        <v>186</v>
      </c>
      <c r="E168" s="65" t="s">
        <v>158</v>
      </c>
      <c r="F168" s="50"/>
      <c r="G168" s="68" t="s">
        <v>213</v>
      </c>
      <c r="H168" s="106"/>
      <c r="I168" s="51" t="e" vm="17">
        <v>#VALUE!</v>
      </c>
      <c r="J168" s="50" t="s">
        <v>3</v>
      </c>
      <c r="K168" s="50">
        <v>10</v>
      </c>
      <c r="L168" s="61"/>
      <c r="M168" s="81">
        <f t="shared" si="3"/>
        <v>0</v>
      </c>
      <c r="N168" s="52"/>
    </row>
    <row r="169" spans="1:14" s="3" customFormat="1" ht="153" customHeight="1">
      <c r="A169" s="49">
        <v>715180019400</v>
      </c>
      <c r="B169" s="65" t="s">
        <v>19</v>
      </c>
      <c r="C169" s="65" t="s">
        <v>299</v>
      </c>
      <c r="D169" s="65" t="s">
        <v>186</v>
      </c>
      <c r="E169" s="65" t="s">
        <v>148</v>
      </c>
      <c r="F169" s="65" t="s">
        <v>19</v>
      </c>
      <c r="G169" s="68" t="s">
        <v>293</v>
      </c>
      <c r="H169" s="106"/>
      <c r="I169" s="51" t="e" vm="18">
        <v>#VALUE!</v>
      </c>
      <c r="J169" s="50" t="s">
        <v>3</v>
      </c>
      <c r="K169" s="50">
        <v>1</v>
      </c>
      <c r="L169" s="61"/>
      <c r="M169" s="81">
        <f t="shared" si="3"/>
        <v>0</v>
      </c>
      <c r="N169" s="52" t="s">
        <v>327</v>
      </c>
    </row>
    <row r="170" spans="1:14" s="3" customFormat="1" ht="153" customHeight="1">
      <c r="A170" s="49">
        <v>715180037200</v>
      </c>
      <c r="B170" s="65"/>
      <c r="C170" s="65" t="s">
        <v>299</v>
      </c>
      <c r="D170" s="65" t="s">
        <v>186</v>
      </c>
      <c r="E170" s="65" t="s">
        <v>146</v>
      </c>
      <c r="F170" s="50"/>
      <c r="G170" s="68" t="s">
        <v>293</v>
      </c>
      <c r="H170" s="106"/>
      <c r="I170" s="51" t="e" vm="18">
        <v>#VALUE!</v>
      </c>
      <c r="J170" s="50" t="s">
        <v>3</v>
      </c>
      <c r="K170" s="50">
        <v>5</v>
      </c>
      <c r="L170" s="61"/>
      <c r="M170" s="81">
        <f t="shared" si="3"/>
        <v>0</v>
      </c>
      <c r="N170" s="52"/>
    </row>
    <row r="171" spans="1:14" s="3" customFormat="1" ht="153" customHeight="1">
      <c r="A171" s="49">
        <v>715180037400</v>
      </c>
      <c r="B171" s="65"/>
      <c r="C171" s="65" t="s">
        <v>299</v>
      </c>
      <c r="D171" s="65" t="s">
        <v>186</v>
      </c>
      <c r="E171" s="65" t="s">
        <v>189</v>
      </c>
      <c r="F171" s="50"/>
      <c r="G171" s="68" t="s">
        <v>293</v>
      </c>
      <c r="H171" s="106"/>
      <c r="I171" s="51" t="e" vm="18">
        <v>#VALUE!</v>
      </c>
      <c r="J171" s="50" t="s">
        <v>3</v>
      </c>
      <c r="K171" s="50">
        <v>1</v>
      </c>
      <c r="L171" s="61"/>
      <c r="M171" s="81">
        <f t="shared" si="3"/>
        <v>0</v>
      </c>
      <c r="N171" s="52"/>
    </row>
    <row r="172" spans="1:14" s="3" customFormat="1" ht="153" customHeight="1">
      <c r="A172" s="49">
        <v>715180037500</v>
      </c>
      <c r="B172" s="65"/>
      <c r="C172" s="65" t="s">
        <v>299</v>
      </c>
      <c r="D172" s="65" t="s">
        <v>186</v>
      </c>
      <c r="E172" s="65" t="s">
        <v>159</v>
      </c>
      <c r="F172" s="50"/>
      <c r="G172" s="68" t="s">
        <v>293</v>
      </c>
      <c r="H172" s="106"/>
      <c r="I172" s="51" t="e" vm="18">
        <v>#VALUE!</v>
      </c>
      <c r="J172" s="50" t="s">
        <v>3</v>
      </c>
      <c r="K172" s="50">
        <v>1</v>
      </c>
      <c r="L172" s="61"/>
      <c r="M172" s="81">
        <f t="shared" si="3"/>
        <v>0</v>
      </c>
      <c r="N172" s="52"/>
    </row>
    <row r="173" spans="1:14" s="3" customFormat="1" ht="153" customHeight="1">
      <c r="A173" s="49">
        <v>715180037600</v>
      </c>
      <c r="B173" s="65"/>
      <c r="C173" s="65" t="s">
        <v>299</v>
      </c>
      <c r="D173" s="65" t="s">
        <v>186</v>
      </c>
      <c r="E173" s="65" t="s">
        <v>164</v>
      </c>
      <c r="F173" s="50"/>
      <c r="G173" s="68" t="s">
        <v>293</v>
      </c>
      <c r="H173" s="106"/>
      <c r="I173" s="51" t="e" vm="18">
        <v>#VALUE!</v>
      </c>
      <c r="J173" s="50" t="s">
        <v>3</v>
      </c>
      <c r="K173" s="50">
        <v>10</v>
      </c>
      <c r="L173" s="61"/>
      <c r="M173" s="81">
        <f t="shared" si="3"/>
        <v>0</v>
      </c>
      <c r="N173" s="52"/>
    </row>
    <row r="174" spans="1:14" s="3" customFormat="1" ht="153" customHeight="1">
      <c r="A174" s="49">
        <v>715180037700</v>
      </c>
      <c r="B174" s="65"/>
      <c r="C174" s="65" t="s">
        <v>299</v>
      </c>
      <c r="D174" s="65" t="s">
        <v>186</v>
      </c>
      <c r="E174" s="65" t="s">
        <v>152</v>
      </c>
      <c r="F174" s="50"/>
      <c r="G174" s="68" t="s">
        <v>293</v>
      </c>
      <c r="H174" s="106"/>
      <c r="I174" s="51" t="e" vm="18">
        <v>#VALUE!</v>
      </c>
      <c r="J174" s="50" t="s">
        <v>3</v>
      </c>
      <c r="K174" s="50">
        <v>10</v>
      </c>
      <c r="L174" s="61"/>
      <c r="M174" s="81">
        <f t="shared" si="3"/>
        <v>0</v>
      </c>
      <c r="N174" s="52"/>
    </row>
    <row r="175" spans="1:14" s="3" customFormat="1" ht="153" customHeight="1">
      <c r="A175" s="49">
        <v>715180037800</v>
      </c>
      <c r="B175" s="65"/>
      <c r="C175" s="65" t="s">
        <v>299</v>
      </c>
      <c r="D175" s="65" t="s">
        <v>186</v>
      </c>
      <c r="E175" s="65" t="s">
        <v>153</v>
      </c>
      <c r="F175" s="50"/>
      <c r="G175" s="68" t="s">
        <v>293</v>
      </c>
      <c r="H175" s="106"/>
      <c r="I175" s="51" t="e" vm="18">
        <v>#VALUE!</v>
      </c>
      <c r="J175" s="50" t="s">
        <v>3</v>
      </c>
      <c r="K175" s="50">
        <v>3</v>
      </c>
      <c r="L175" s="61"/>
      <c r="M175" s="81">
        <f t="shared" si="3"/>
        <v>0</v>
      </c>
      <c r="N175" s="52"/>
    </row>
    <row r="176" spans="1:14" s="3" customFormat="1" ht="153" customHeight="1">
      <c r="A176" s="49">
        <v>715180037900</v>
      </c>
      <c r="B176" s="65"/>
      <c r="C176" s="65" t="s">
        <v>299</v>
      </c>
      <c r="D176" s="65" t="s">
        <v>186</v>
      </c>
      <c r="E176" s="65" t="s">
        <v>154</v>
      </c>
      <c r="F176" s="50"/>
      <c r="G176" s="68" t="s">
        <v>293</v>
      </c>
      <c r="H176" s="106"/>
      <c r="I176" s="51" t="e" vm="18">
        <v>#VALUE!</v>
      </c>
      <c r="J176" s="50" t="s">
        <v>3</v>
      </c>
      <c r="K176" s="50">
        <v>10</v>
      </c>
      <c r="L176" s="61"/>
      <c r="M176" s="81">
        <f t="shared" si="3"/>
        <v>0</v>
      </c>
      <c r="N176" s="52" t="s">
        <v>360</v>
      </c>
    </row>
    <row r="177" spans="1:14" s="3" customFormat="1" ht="153" customHeight="1">
      <c r="A177" s="49">
        <v>715180038000</v>
      </c>
      <c r="B177" s="65"/>
      <c r="C177" s="65" t="s">
        <v>299</v>
      </c>
      <c r="D177" s="65" t="s">
        <v>186</v>
      </c>
      <c r="E177" s="65" t="s">
        <v>190</v>
      </c>
      <c r="F177" s="50"/>
      <c r="G177" s="68" t="s">
        <v>293</v>
      </c>
      <c r="H177" s="106"/>
      <c r="I177" s="51" t="e" vm="18">
        <v>#VALUE!</v>
      </c>
      <c r="J177" s="50" t="s">
        <v>3</v>
      </c>
      <c r="K177" s="50">
        <v>10</v>
      </c>
      <c r="L177" s="61"/>
      <c r="M177" s="81">
        <f t="shared" si="3"/>
        <v>0</v>
      </c>
      <c r="N177" s="52"/>
    </row>
    <row r="178" spans="1:14" s="3" customFormat="1" ht="153" customHeight="1">
      <c r="A178" s="49">
        <v>715180038100</v>
      </c>
      <c r="B178" s="65"/>
      <c r="C178" s="65" t="s">
        <v>299</v>
      </c>
      <c r="D178" s="65" t="s">
        <v>186</v>
      </c>
      <c r="E178" s="65" t="s">
        <v>156</v>
      </c>
      <c r="F178" s="50"/>
      <c r="G178" s="68" t="s">
        <v>293</v>
      </c>
      <c r="H178" s="106"/>
      <c r="I178" s="51" t="e" vm="18">
        <v>#VALUE!</v>
      </c>
      <c r="J178" s="50" t="s">
        <v>3</v>
      </c>
      <c r="K178" s="50">
        <v>1</v>
      </c>
      <c r="L178" s="61"/>
      <c r="M178" s="81">
        <f t="shared" si="3"/>
        <v>0</v>
      </c>
      <c r="N178" s="52"/>
    </row>
    <row r="179" spans="1:14" s="3" customFormat="1" ht="153" customHeight="1">
      <c r="A179" s="49">
        <v>715180121800</v>
      </c>
      <c r="B179" s="65"/>
      <c r="C179" s="65" t="s">
        <v>300</v>
      </c>
      <c r="D179" s="65" t="s">
        <v>186</v>
      </c>
      <c r="E179" s="65" t="s">
        <v>148</v>
      </c>
      <c r="F179" s="50"/>
      <c r="G179" s="68" t="s">
        <v>293</v>
      </c>
      <c r="H179" s="106"/>
      <c r="I179" s="51" t="e" vm="19">
        <v>#VALUE!</v>
      </c>
      <c r="J179" s="50" t="s">
        <v>3</v>
      </c>
      <c r="K179" s="50">
        <v>5</v>
      </c>
      <c r="L179" s="61"/>
      <c r="M179" s="81">
        <f t="shared" si="3"/>
        <v>0</v>
      </c>
      <c r="N179" s="52" t="s">
        <v>327</v>
      </c>
    </row>
    <row r="180" spans="1:14" s="3" customFormat="1" ht="153" customHeight="1">
      <c r="A180" s="49">
        <v>715180121900</v>
      </c>
      <c r="B180" s="65"/>
      <c r="C180" s="65" t="s">
        <v>300</v>
      </c>
      <c r="D180" s="65" t="s">
        <v>186</v>
      </c>
      <c r="E180" s="65" t="s">
        <v>192</v>
      </c>
      <c r="F180" s="50"/>
      <c r="G180" s="68" t="s">
        <v>293</v>
      </c>
      <c r="H180" s="106"/>
      <c r="I180" s="51" t="e" vm="19">
        <v>#VALUE!</v>
      </c>
      <c r="J180" s="50" t="s">
        <v>3</v>
      </c>
      <c r="K180" s="50">
        <v>5</v>
      </c>
      <c r="L180" s="61"/>
      <c r="M180" s="81">
        <f t="shared" si="3"/>
        <v>0</v>
      </c>
      <c r="N180" s="52"/>
    </row>
    <row r="181" spans="1:14" s="3" customFormat="1" ht="153" customHeight="1">
      <c r="A181" s="49">
        <v>715180098700</v>
      </c>
      <c r="B181" s="65"/>
      <c r="C181" s="65" t="s">
        <v>300</v>
      </c>
      <c r="D181" s="65" t="s">
        <v>186</v>
      </c>
      <c r="E181" s="65" t="s">
        <v>149</v>
      </c>
      <c r="F181" s="50"/>
      <c r="G181" s="68" t="s">
        <v>293</v>
      </c>
      <c r="H181" s="106"/>
      <c r="I181" s="51" t="e" vm="19">
        <v>#VALUE!</v>
      </c>
      <c r="J181" s="50" t="s">
        <v>3</v>
      </c>
      <c r="K181" s="50">
        <v>5</v>
      </c>
      <c r="L181" s="61"/>
      <c r="M181" s="81">
        <f t="shared" si="3"/>
        <v>0</v>
      </c>
      <c r="N181" s="52"/>
    </row>
    <row r="182" spans="1:14" s="3" customFormat="1" ht="153" customHeight="1">
      <c r="A182" s="49">
        <v>715180098800</v>
      </c>
      <c r="B182" s="65"/>
      <c r="C182" s="65" t="s">
        <v>300</v>
      </c>
      <c r="D182" s="65" t="s">
        <v>186</v>
      </c>
      <c r="E182" s="65" t="s">
        <v>164</v>
      </c>
      <c r="F182" s="50"/>
      <c r="G182" s="68" t="s">
        <v>293</v>
      </c>
      <c r="H182" s="106"/>
      <c r="I182" s="51" t="e" vm="19">
        <v>#VALUE!</v>
      </c>
      <c r="J182" s="50" t="s">
        <v>3</v>
      </c>
      <c r="K182" s="50">
        <v>5</v>
      </c>
      <c r="L182" s="61"/>
      <c r="M182" s="81">
        <f t="shared" si="3"/>
        <v>0</v>
      </c>
      <c r="N182" s="52"/>
    </row>
    <row r="183" spans="1:14" s="3" customFormat="1" ht="153" customHeight="1">
      <c r="A183" s="49">
        <v>715180098900</v>
      </c>
      <c r="B183" s="65"/>
      <c r="C183" s="65" t="s">
        <v>300</v>
      </c>
      <c r="D183" s="65" t="s">
        <v>186</v>
      </c>
      <c r="E183" s="65" t="s">
        <v>152</v>
      </c>
      <c r="F183" s="50"/>
      <c r="G183" s="68" t="s">
        <v>293</v>
      </c>
      <c r="H183" s="106"/>
      <c r="I183" s="51" t="e" vm="19">
        <v>#VALUE!</v>
      </c>
      <c r="J183" s="50" t="s">
        <v>3</v>
      </c>
      <c r="K183" s="50">
        <v>5</v>
      </c>
      <c r="L183" s="61"/>
      <c r="M183" s="81">
        <f t="shared" si="3"/>
        <v>0</v>
      </c>
      <c r="N183" s="52"/>
    </row>
    <row r="184" spans="1:14" s="3" customFormat="1" ht="153" customHeight="1">
      <c r="A184" s="49">
        <v>715180099100</v>
      </c>
      <c r="B184" s="65"/>
      <c r="C184" s="65" t="s">
        <v>300</v>
      </c>
      <c r="D184" s="65" t="s">
        <v>186</v>
      </c>
      <c r="E184" s="65" t="s">
        <v>153</v>
      </c>
      <c r="F184" s="50"/>
      <c r="G184" s="68" t="s">
        <v>293</v>
      </c>
      <c r="H184" s="106"/>
      <c r="I184" s="51" t="e" vm="19">
        <v>#VALUE!</v>
      </c>
      <c r="J184" s="50" t="s">
        <v>3</v>
      </c>
      <c r="K184" s="50">
        <v>5</v>
      </c>
      <c r="L184" s="61"/>
      <c r="M184" s="81">
        <f t="shared" si="3"/>
        <v>0</v>
      </c>
      <c r="N184" s="52"/>
    </row>
    <row r="185" spans="1:14" s="3" customFormat="1" ht="153" customHeight="1">
      <c r="A185" s="49">
        <v>715180099200</v>
      </c>
      <c r="B185" s="65"/>
      <c r="C185" s="65" t="s">
        <v>300</v>
      </c>
      <c r="D185" s="65" t="s">
        <v>186</v>
      </c>
      <c r="E185" s="65" t="s">
        <v>155</v>
      </c>
      <c r="F185" s="50"/>
      <c r="G185" s="68" t="s">
        <v>293</v>
      </c>
      <c r="H185" s="106"/>
      <c r="I185" s="51" t="e" vm="19">
        <v>#VALUE!</v>
      </c>
      <c r="J185" s="50" t="s">
        <v>3</v>
      </c>
      <c r="K185" s="50">
        <v>5</v>
      </c>
      <c r="L185" s="61"/>
      <c r="M185" s="81">
        <f t="shared" si="3"/>
        <v>0</v>
      </c>
      <c r="N185" s="52"/>
    </row>
    <row r="186" spans="1:14" s="3" customFormat="1" ht="153" customHeight="1">
      <c r="A186" s="49">
        <v>715180099300</v>
      </c>
      <c r="B186" s="65"/>
      <c r="C186" s="65" t="s">
        <v>300</v>
      </c>
      <c r="D186" s="65" t="s">
        <v>186</v>
      </c>
      <c r="E186" s="65" t="s">
        <v>191</v>
      </c>
      <c r="F186" s="50"/>
      <c r="G186" s="68" t="s">
        <v>293</v>
      </c>
      <c r="H186" s="106"/>
      <c r="I186" s="51" t="e" vm="19">
        <v>#VALUE!</v>
      </c>
      <c r="J186" s="50" t="s">
        <v>3</v>
      </c>
      <c r="K186" s="50">
        <v>5</v>
      </c>
      <c r="L186" s="61"/>
      <c r="M186" s="81">
        <f t="shared" si="3"/>
        <v>0</v>
      </c>
      <c r="N186" s="52"/>
    </row>
    <row r="187" spans="1:14" s="3" customFormat="1" ht="153" customHeight="1">
      <c r="A187" s="49">
        <v>715180129500</v>
      </c>
      <c r="B187" s="65"/>
      <c r="C187" s="65" t="s">
        <v>232</v>
      </c>
      <c r="D187" s="65" t="s">
        <v>222</v>
      </c>
      <c r="E187" s="65" t="s">
        <v>199</v>
      </c>
      <c r="F187" s="50"/>
      <c r="G187" s="68" t="s">
        <v>240</v>
      </c>
      <c r="H187" s="106"/>
      <c r="I187" s="51" t="e" vm="20">
        <v>#VALUE!</v>
      </c>
      <c r="J187" s="50" t="s">
        <v>3</v>
      </c>
      <c r="K187" s="50">
        <v>10</v>
      </c>
      <c r="L187" s="61"/>
      <c r="M187" s="81">
        <f t="shared" si="3"/>
        <v>0</v>
      </c>
      <c r="N187" s="52" t="s">
        <v>362</v>
      </c>
    </row>
    <row r="188" spans="1:14" s="3" customFormat="1" ht="153" customHeight="1">
      <c r="A188" s="49">
        <v>715180106800</v>
      </c>
      <c r="B188" s="65"/>
      <c r="C188" s="65" t="s">
        <v>232</v>
      </c>
      <c r="D188" s="65" t="s">
        <v>222</v>
      </c>
      <c r="E188" s="65" t="s">
        <v>193</v>
      </c>
      <c r="F188" s="50"/>
      <c r="G188" s="68" t="s">
        <v>240</v>
      </c>
      <c r="H188" s="106"/>
      <c r="I188" s="51" t="e" vm="20">
        <v>#VALUE!</v>
      </c>
      <c r="J188" s="50" t="s">
        <v>3</v>
      </c>
      <c r="K188" s="50">
        <v>10</v>
      </c>
      <c r="L188" s="61"/>
      <c r="M188" s="81">
        <f t="shared" si="3"/>
        <v>0</v>
      </c>
      <c r="N188" s="52"/>
    </row>
    <row r="189" spans="1:14" s="3" customFormat="1" ht="153" customHeight="1">
      <c r="A189" s="49">
        <v>715180106900</v>
      </c>
      <c r="B189" s="65"/>
      <c r="C189" s="65" t="s">
        <v>232</v>
      </c>
      <c r="D189" s="65" t="s">
        <v>222</v>
      </c>
      <c r="E189" s="65" t="s">
        <v>201</v>
      </c>
      <c r="F189" s="50"/>
      <c r="G189" s="68" t="s">
        <v>240</v>
      </c>
      <c r="H189" s="106"/>
      <c r="I189" s="51" t="e" vm="20">
        <v>#VALUE!</v>
      </c>
      <c r="J189" s="50" t="s">
        <v>3</v>
      </c>
      <c r="K189" s="50">
        <v>20</v>
      </c>
      <c r="L189" s="61"/>
      <c r="M189" s="81">
        <f t="shared" si="3"/>
        <v>0</v>
      </c>
      <c r="N189" s="52"/>
    </row>
    <row r="190" spans="1:14" s="3" customFormat="1" ht="153" customHeight="1">
      <c r="A190" s="49">
        <v>715180107000</v>
      </c>
      <c r="B190" s="65"/>
      <c r="C190" s="65" t="s">
        <v>232</v>
      </c>
      <c r="D190" s="65" t="s">
        <v>222</v>
      </c>
      <c r="E190" s="65" t="s">
        <v>195</v>
      </c>
      <c r="F190" s="50"/>
      <c r="G190" s="68" t="s">
        <v>240</v>
      </c>
      <c r="H190" s="106"/>
      <c r="I190" s="51" t="e" vm="20">
        <v>#VALUE!</v>
      </c>
      <c r="J190" s="50" t="s">
        <v>3</v>
      </c>
      <c r="K190" s="50">
        <v>15</v>
      </c>
      <c r="L190" s="61"/>
      <c r="M190" s="81">
        <f t="shared" si="3"/>
        <v>0</v>
      </c>
      <c r="N190" s="52"/>
    </row>
    <row r="191" spans="1:14" s="3" customFormat="1" ht="153" customHeight="1">
      <c r="A191" s="49">
        <v>715180128800</v>
      </c>
      <c r="B191" s="65"/>
      <c r="C191" s="65" t="s">
        <v>232</v>
      </c>
      <c r="D191" s="65" t="s">
        <v>222</v>
      </c>
      <c r="E191" s="65" t="s">
        <v>205</v>
      </c>
      <c r="F191" s="50"/>
      <c r="G191" s="68" t="s">
        <v>240</v>
      </c>
      <c r="H191" s="106"/>
      <c r="I191" s="51" t="e" vm="20">
        <v>#VALUE!</v>
      </c>
      <c r="J191" s="50" t="s">
        <v>3</v>
      </c>
      <c r="K191" s="50">
        <v>15</v>
      </c>
      <c r="L191" s="61"/>
      <c r="M191" s="81">
        <f t="shared" si="3"/>
        <v>0</v>
      </c>
      <c r="N191" s="52"/>
    </row>
    <row r="192" spans="1:14" s="3" customFormat="1" ht="153" customHeight="1">
      <c r="A192" s="49">
        <v>715180129600</v>
      </c>
      <c r="B192" s="65"/>
      <c r="C192" s="65" t="s">
        <v>232</v>
      </c>
      <c r="D192" s="65" t="s">
        <v>222</v>
      </c>
      <c r="E192" s="65" t="s">
        <v>241</v>
      </c>
      <c r="F192" s="50"/>
      <c r="G192" s="68" t="s">
        <v>240</v>
      </c>
      <c r="H192" s="106"/>
      <c r="I192" s="51" t="e" vm="20">
        <v>#VALUE!</v>
      </c>
      <c r="J192" s="50" t="s">
        <v>3</v>
      </c>
      <c r="K192" s="50">
        <v>20</v>
      </c>
      <c r="L192" s="61"/>
      <c r="M192" s="81">
        <f t="shared" si="3"/>
        <v>0</v>
      </c>
      <c r="N192" s="52"/>
    </row>
    <row r="193" spans="1:14" s="3" customFormat="1" ht="153" customHeight="1">
      <c r="A193" s="49">
        <v>715180005000</v>
      </c>
      <c r="B193" s="65" t="s">
        <v>20</v>
      </c>
      <c r="C193" s="65" t="s">
        <v>329</v>
      </c>
      <c r="D193" s="65" t="s">
        <v>222</v>
      </c>
      <c r="E193" s="65" t="s">
        <v>193</v>
      </c>
      <c r="F193" s="65" t="s">
        <v>20</v>
      </c>
      <c r="G193" s="68" t="s">
        <v>216</v>
      </c>
      <c r="H193" s="106"/>
      <c r="I193" s="51" t="e" vm="21">
        <v>#VALUE!</v>
      </c>
      <c r="J193" s="50" t="s">
        <v>3</v>
      </c>
      <c r="K193" s="50">
        <v>5</v>
      </c>
      <c r="L193" s="61"/>
      <c r="M193" s="81">
        <f t="shared" si="3"/>
        <v>0</v>
      </c>
      <c r="N193" s="52" t="s">
        <v>327</v>
      </c>
    </row>
    <row r="194" spans="1:14" s="3" customFormat="1" ht="153" customHeight="1">
      <c r="A194" s="49">
        <v>715180011400</v>
      </c>
      <c r="B194" s="65" t="s">
        <v>20</v>
      </c>
      <c r="C194" s="65" t="s">
        <v>333</v>
      </c>
      <c r="D194" s="65" t="s">
        <v>222</v>
      </c>
      <c r="E194" s="65" t="s">
        <v>194</v>
      </c>
      <c r="F194" s="65" t="s">
        <v>20</v>
      </c>
      <c r="G194" s="68" t="s">
        <v>216</v>
      </c>
      <c r="H194" s="106"/>
      <c r="I194" s="51" t="e" vm="21">
        <v>#VALUE!</v>
      </c>
      <c r="J194" s="50" t="s">
        <v>3</v>
      </c>
      <c r="K194" s="50">
        <v>5</v>
      </c>
      <c r="L194" s="61"/>
      <c r="M194" s="81">
        <f t="shared" si="3"/>
        <v>0</v>
      </c>
      <c r="N194" s="52"/>
    </row>
    <row r="195" spans="1:14" s="3" customFormat="1" ht="153" customHeight="1">
      <c r="A195" s="49">
        <v>715180011500</v>
      </c>
      <c r="B195" s="65" t="s">
        <v>20</v>
      </c>
      <c r="C195" s="65" t="s">
        <v>333</v>
      </c>
      <c r="D195" s="65" t="s">
        <v>222</v>
      </c>
      <c r="E195" s="65" t="s">
        <v>195</v>
      </c>
      <c r="F195" s="65" t="s">
        <v>20</v>
      </c>
      <c r="G195" s="68" t="s">
        <v>216</v>
      </c>
      <c r="H195" s="106"/>
      <c r="I195" s="51" t="e" vm="21">
        <v>#VALUE!</v>
      </c>
      <c r="J195" s="50" t="s">
        <v>3</v>
      </c>
      <c r="K195" s="50">
        <v>5</v>
      </c>
      <c r="L195" s="61"/>
      <c r="M195" s="81">
        <f t="shared" si="3"/>
        <v>0</v>
      </c>
      <c r="N195" s="52"/>
    </row>
    <row r="196" spans="1:14" s="3" customFormat="1" ht="153" customHeight="1">
      <c r="A196" s="49">
        <v>715180011600</v>
      </c>
      <c r="B196" s="65" t="s">
        <v>20</v>
      </c>
      <c r="C196" s="65" t="s">
        <v>333</v>
      </c>
      <c r="D196" s="65" t="s">
        <v>222</v>
      </c>
      <c r="E196" s="65" t="s">
        <v>196</v>
      </c>
      <c r="F196" s="65" t="s">
        <v>20</v>
      </c>
      <c r="G196" s="68" t="s">
        <v>216</v>
      </c>
      <c r="H196" s="106"/>
      <c r="I196" s="51" t="e" vm="21">
        <v>#VALUE!</v>
      </c>
      <c r="J196" s="50" t="s">
        <v>3</v>
      </c>
      <c r="K196" s="50">
        <v>5</v>
      </c>
      <c r="L196" s="61"/>
      <c r="M196" s="81">
        <f t="shared" si="3"/>
        <v>0</v>
      </c>
      <c r="N196" s="52"/>
    </row>
    <row r="197" spans="1:14" s="3" customFormat="1" ht="153" customHeight="1">
      <c r="A197" s="49">
        <v>715180011700</v>
      </c>
      <c r="B197" s="65" t="s">
        <v>20</v>
      </c>
      <c r="C197" s="65" t="s">
        <v>329</v>
      </c>
      <c r="D197" s="65" t="s">
        <v>222</v>
      </c>
      <c r="E197" s="65" t="s">
        <v>197</v>
      </c>
      <c r="F197" s="65" t="s">
        <v>20</v>
      </c>
      <c r="G197" s="68" t="s">
        <v>216</v>
      </c>
      <c r="H197" s="106"/>
      <c r="I197" s="51" t="e" vm="21">
        <v>#VALUE!</v>
      </c>
      <c r="J197" s="50" t="s">
        <v>3</v>
      </c>
      <c r="K197" s="50">
        <v>3</v>
      </c>
      <c r="L197" s="61"/>
      <c r="M197" s="81">
        <f t="shared" si="3"/>
        <v>0</v>
      </c>
      <c r="N197" s="52"/>
    </row>
    <row r="198" spans="1:14" s="3" customFormat="1" ht="153" customHeight="1">
      <c r="A198" s="49">
        <v>715180014700</v>
      </c>
      <c r="B198" s="65"/>
      <c r="C198" s="65" t="s">
        <v>332</v>
      </c>
      <c r="D198" s="65" t="s">
        <v>198</v>
      </c>
      <c r="E198" s="65" t="s">
        <v>199</v>
      </c>
      <c r="F198" s="50"/>
      <c r="G198" s="68" t="s">
        <v>216</v>
      </c>
      <c r="H198" s="106"/>
      <c r="I198" s="51" t="e" vm="22">
        <v>#VALUE!</v>
      </c>
      <c r="J198" s="50" t="s">
        <v>3</v>
      </c>
      <c r="K198" s="50">
        <v>2</v>
      </c>
      <c r="L198" s="61"/>
      <c r="M198" s="81">
        <f t="shared" si="3"/>
        <v>0</v>
      </c>
      <c r="N198" s="52"/>
    </row>
    <row r="199" spans="1:14" s="3" customFormat="1" ht="153" customHeight="1">
      <c r="A199" s="49">
        <v>715180036600</v>
      </c>
      <c r="B199" s="65"/>
      <c r="C199" s="65" t="s">
        <v>332</v>
      </c>
      <c r="D199" s="65" t="s">
        <v>198</v>
      </c>
      <c r="E199" s="65" t="s">
        <v>200</v>
      </c>
      <c r="F199" s="50"/>
      <c r="G199" s="68" t="s">
        <v>216</v>
      </c>
      <c r="H199" s="106"/>
      <c r="I199" s="51" t="e" vm="22">
        <v>#VALUE!</v>
      </c>
      <c r="J199" s="50" t="s">
        <v>3</v>
      </c>
      <c r="K199" s="50">
        <v>15</v>
      </c>
      <c r="L199" s="61"/>
      <c r="M199" s="81">
        <f t="shared" si="3"/>
        <v>0</v>
      </c>
      <c r="N199" s="52"/>
    </row>
    <row r="200" spans="1:14" s="3" customFormat="1" ht="153" customHeight="1">
      <c r="A200" s="49">
        <v>715180036700</v>
      </c>
      <c r="B200" s="65"/>
      <c r="C200" s="65" t="s">
        <v>331</v>
      </c>
      <c r="D200" s="65" t="s">
        <v>198</v>
      </c>
      <c r="E200" s="65" t="s">
        <v>201</v>
      </c>
      <c r="F200" s="50"/>
      <c r="G200" s="68" t="s">
        <v>216</v>
      </c>
      <c r="H200" s="106"/>
      <c r="I200" s="51" t="e" vm="22">
        <v>#VALUE!</v>
      </c>
      <c r="J200" s="50" t="s">
        <v>3</v>
      </c>
      <c r="K200" s="50">
        <v>5</v>
      </c>
      <c r="L200" s="61"/>
      <c r="M200" s="81">
        <f t="shared" si="3"/>
        <v>0</v>
      </c>
      <c r="N200" s="52"/>
    </row>
    <row r="201" spans="1:14" s="3" customFormat="1" ht="153" customHeight="1">
      <c r="A201" s="49">
        <v>715180036800</v>
      </c>
      <c r="B201" s="65"/>
      <c r="C201" s="65" t="s">
        <v>331</v>
      </c>
      <c r="D201" s="65" t="s">
        <v>198</v>
      </c>
      <c r="E201" s="65" t="s">
        <v>195</v>
      </c>
      <c r="F201" s="50"/>
      <c r="G201" s="68" t="s">
        <v>216</v>
      </c>
      <c r="H201" s="106"/>
      <c r="I201" s="51" t="e" vm="22">
        <v>#VALUE!</v>
      </c>
      <c r="J201" s="50" t="s">
        <v>3</v>
      </c>
      <c r="K201" s="50">
        <v>26</v>
      </c>
      <c r="L201" s="61"/>
      <c r="M201" s="81">
        <f t="shared" si="3"/>
        <v>0</v>
      </c>
      <c r="N201" s="52"/>
    </row>
    <row r="202" spans="1:14" s="3" customFormat="1" ht="153" customHeight="1">
      <c r="A202" s="49">
        <v>715180036900</v>
      </c>
      <c r="B202" s="65"/>
      <c r="C202" s="65" t="s">
        <v>330</v>
      </c>
      <c r="D202" s="65" t="s">
        <v>198</v>
      </c>
      <c r="E202" s="65" t="s">
        <v>202</v>
      </c>
      <c r="F202" s="50"/>
      <c r="G202" s="68" t="s">
        <v>216</v>
      </c>
      <c r="H202" s="106"/>
      <c r="I202" s="51" t="e" vm="22">
        <v>#VALUE!</v>
      </c>
      <c r="J202" s="50" t="s">
        <v>3</v>
      </c>
      <c r="K202" s="50">
        <v>5</v>
      </c>
      <c r="L202" s="61"/>
      <c r="M202" s="81">
        <f t="shared" si="3"/>
        <v>0</v>
      </c>
      <c r="N202" s="52"/>
    </row>
    <row r="203" spans="1:14" s="3" customFormat="1" ht="153" customHeight="1">
      <c r="A203" s="49">
        <v>715180037000</v>
      </c>
      <c r="B203" s="65"/>
      <c r="C203" s="65" t="s">
        <v>330</v>
      </c>
      <c r="D203" s="65" t="s">
        <v>198</v>
      </c>
      <c r="E203" s="65" t="s">
        <v>203</v>
      </c>
      <c r="F203" s="50"/>
      <c r="G203" s="68" t="s">
        <v>216</v>
      </c>
      <c r="H203" s="106"/>
      <c r="I203" s="51" t="e" vm="22">
        <v>#VALUE!</v>
      </c>
      <c r="J203" s="50" t="s">
        <v>3</v>
      </c>
      <c r="K203" s="50">
        <v>3</v>
      </c>
      <c r="L203" s="61"/>
      <c r="M203" s="81">
        <f t="shared" ref="M203:M266" si="4">L203*K203</f>
        <v>0</v>
      </c>
      <c r="N203" s="52"/>
    </row>
    <row r="204" spans="1:14" s="3" customFormat="1" ht="153" customHeight="1">
      <c r="A204" s="49">
        <v>715180037100</v>
      </c>
      <c r="B204" s="65"/>
      <c r="C204" s="65" t="s">
        <v>330</v>
      </c>
      <c r="D204" s="65" t="s">
        <v>198</v>
      </c>
      <c r="E204" s="65" t="s">
        <v>204</v>
      </c>
      <c r="F204" s="50"/>
      <c r="G204" s="68" t="s">
        <v>216</v>
      </c>
      <c r="H204" s="106"/>
      <c r="I204" s="51" t="e" vm="22">
        <v>#VALUE!</v>
      </c>
      <c r="J204" s="50" t="s">
        <v>3</v>
      </c>
      <c r="K204" s="50">
        <v>3</v>
      </c>
      <c r="L204" s="61"/>
      <c r="M204" s="81">
        <f t="shared" si="4"/>
        <v>0</v>
      </c>
      <c r="N204" s="52"/>
    </row>
    <row r="205" spans="1:14" s="3" customFormat="1" ht="153" customHeight="1">
      <c r="A205" s="49">
        <v>715180015100</v>
      </c>
      <c r="B205" s="65"/>
      <c r="C205" s="65" t="s">
        <v>206</v>
      </c>
      <c r="D205" s="65" t="s">
        <v>198</v>
      </c>
      <c r="E205" s="65" t="s">
        <v>207</v>
      </c>
      <c r="F205" s="50"/>
      <c r="G205" s="68" t="s">
        <v>216</v>
      </c>
      <c r="H205" s="106"/>
      <c r="I205" s="51" t="e" vm="23">
        <v>#VALUE!</v>
      </c>
      <c r="J205" s="50" t="s">
        <v>3</v>
      </c>
      <c r="K205" s="50">
        <v>3</v>
      </c>
      <c r="L205" s="61"/>
      <c r="M205" s="81">
        <f t="shared" si="4"/>
        <v>0</v>
      </c>
      <c r="N205" s="52"/>
    </row>
    <row r="206" spans="1:14" s="3" customFormat="1" ht="153" customHeight="1">
      <c r="A206" s="49"/>
      <c r="B206" s="65"/>
      <c r="C206" s="65" t="s">
        <v>334</v>
      </c>
      <c r="D206" s="65" t="s">
        <v>198</v>
      </c>
      <c r="E206" s="65" t="s">
        <v>199</v>
      </c>
      <c r="F206" s="50"/>
      <c r="G206" s="68" t="s">
        <v>216</v>
      </c>
      <c r="H206" s="106"/>
      <c r="I206" s="51" t="e" vm="23">
        <v>#VALUE!</v>
      </c>
      <c r="J206" s="50" t="s">
        <v>3</v>
      </c>
      <c r="K206" s="50">
        <v>3</v>
      </c>
      <c r="L206" s="61"/>
      <c r="M206" s="81">
        <f t="shared" si="4"/>
        <v>0</v>
      </c>
      <c r="N206" s="52"/>
    </row>
    <row r="207" spans="1:14" s="3" customFormat="1" ht="153" customHeight="1">
      <c r="A207" s="49"/>
      <c r="B207" s="65"/>
      <c r="C207" s="65" t="s">
        <v>334</v>
      </c>
      <c r="D207" s="65" t="s">
        <v>198</v>
      </c>
      <c r="E207" s="65" t="s">
        <v>193</v>
      </c>
      <c r="F207" s="50"/>
      <c r="G207" s="68" t="s">
        <v>216</v>
      </c>
      <c r="H207" s="106"/>
      <c r="I207" s="51" t="e" vm="23">
        <v>#VALUE!</v>
      </c>
      <c r="J207" s="50" t="s">
        <v>3</v>
      </c>
      <c r="K207" s="50">
        <v>5</v>
      </c>
      <c r="L207" s="61"/>
      <c r="M207" s="81">
        <f t="shared" si="4"/>
        <v>0</v>
      </c>
      <c r="N207" s="52"/>
    </row>
    <row r="208" spans="1:14" s="3" customFormat="1" ht="153" customHeight="1">
      <c r="A208" s="49"/>
      <c r="B208" s="65"/>
      <c r="C208" s="65" t="s">
        <v>334</v>
      </c>
      <c r="D208" s="65" t="s">
        <v>198</v>
      </c>
      <c r="E208" s="65" t="s">
        <v>201</v>
      </c>
      <c r="F208" s="50"/>
      <c r="G208" s="68" t="s">
        <v>216</v>
      </c>
      <c r="H208" s="106"/>
      <c r="I208" s="51" t="e" vm="23">
        <v>#VALUE!</v>
      </c>
      <c r="J208" s="50" t="s">
        <v>3</v>
      </c>
      <c r="K208" s="50">
        <v>5</v>
      </c>
      <c r="L208" s="61"/>
      <c r="M208" s="81">
        <f t="shared" si="4"/>
        <v>0</v>
      </c>
      <c r="N208" s="52"/>
    </row>
    <row r="209" spans="1:14" s="3" customFormat="1" ht="153" customHeight="1">
      <c r="A209" s="49"/>
      <c r="B209" s="65"/>
      <c r="C209" s="65" t="s">
        <v>334</v>
      </c>
      <c r="D209" s="65" t="s">
        <v>198</v>
      </c>
      <c r="E209" s="65" t="s">
        <v>195</v>
      </c>
      <c r="F209" s="50"/>
      <c r="G209" s="68" t="s">
        <v>216</v>
      </c>
      <c r="H209" s="106"/>
      <c r="I209" s="51" t="e" vm="23">
        <v>#VALUE!</v>
      </c>
      <c r="J209" s="50" t="s">
        <v>3</v>
      </c>
      <c r="K209" s="50">
        <v>5</v>
      </c>
      <c r="L209" s="61"/>
      <c r="M209" s="81">
        <f t="shared" si="4"/>
        <v>0</v>
      </c>
      <c r="N209" s="52"/>
    </row>
    <row r="210" spans="1:14" s="3" customFormat="1" ht="153" customHeight="1">
      <c r="A210" s="49"/>
      <c r="B210" s="65"/>
      <c r="C210" s="65" t="s">
        <v>334</v>
      </c>
      <c r="D210" s="65" t="s">
        <v>198</v>
      </c>
      <c r="E210" s="65" t="s">
        <v>205</v>
      </c>
      <c r="F210" s="50"/>
      <c r="G210" s="68" t="s">
        <v>216</v>
      </c>
      <c r="H210" s="106"/>
      <c r="I210" s="51" t="e" vm="23">
        <v>#VALUE!</v>
      </c>
      <c r="J210" s="50" t="s">
        <v>3</v>
      </c>
      <c r="K210" s="50">
        <v>5</v>
      </c>
      <c r="L210" s="61"/>
      <c r="M210" s="81">
        <f t="shared" si="4"/>
        <v>0</v>
      </c>
      <c r="N210" s="52"/>
    </row>
    <row r="211" spans="1:14" s="3" customFormat="1" ht="153" customHeight="1">
      <c r="A211" s="49"/>
      <c r="B211" s="65"/>
      <c r="C211" s="65" t="s">
        <v>334</v>
      </c>
      <c r="D211" s="65" t="s">
        <v>198</v>
      </c>
      <c r="E211" s="65" t="s">
        <v>197</v>
      </c>
      <c r="F211" s="50"/>
      <c r="G211" s="68" t="s">
        <v>216</v>
      </c>
      <c r="H211" s="106"/>
      <c r="I211" s="51" t="e" vm="23">
        <v>#VALUE!</v>
      </c>
      <c r="J211" s="50" t="s">
        <v>3</v>
      </c>
      <c r="K211" s="50">
        <v>3</v>
      </c>
      <c r="L211" s="61"/>
      <c r="M211" s="81">
        <f t="shared" si="4"/>
        <v>0</v>
      </c>
      <c r="N211" s="52"/>
    </row>
    <row r="212" spans="1:14" s="3" customFormat="1" ht="153" customHeight="1">
      <c r="A212" s="49">
        <v>715180021500</v>
      </c>
      <c r="B212" s="65" t="s">
        <v>30</v>
      </c>
      <c r="C212" s="65" t="s">
        <v>319</v>
      </c>
      <c r="D212" s="65" t="s">
        <v>198</v>
      </c>
      <c r="E212" s="65" t="s">
        <v>199</v>
      </c>
      <c r="F212" s="50"/>
      <c r="G212" s="68" t="s">
        <v>217</v>
      </c>
      <c r="H212" s="106"/>
      <c r="I212" s="51" t="e" vm="24">
        <v>#VALUE!</v>
      </c>
      <c r="J212" s="50" t="s">
        <v>3</v>
      </c>
      <c r="K212" s="50">
        <v>2</v>
      </c>
      <c r="L212" s="61"/>
      <c r="M212" s="81">
        <f t="shared" si="4"/>
        <v>0</v>
      </c>
      <c r="N212" s="52"/>
    </row>
    <row r="213" spans="1:14" s="3" customFormat="1" ht="153" customHeight="1">
      <c r="A213" s="49">
        <v>715180038200</v>
      </c>
      <c r="B213" s="65"/>
      <c r="C213" s="65" t="s">
        <v>319</v>
      </c>
      <c r="D213" s="65" t="s">
        <v>198</v>
      </c>
      <c r="E213" s="65" t="s">
        <v>193</v>
      </c>
      <c r="F213" s="50"/>
      <c r="G213" s="68" t="s">
        <v>217</v>
      </c>
      <c r="H213" s="106"/>
      <c r="I213" s="51" t="e" vm="24">
        <v>#VALUE!</v>
      </c>
      <c r="J213" s="50" t="s">
        <v>3</v>
      </c>
      <c r="K213" s="50">
        <v>5</v>
      </c>
      <c r="L213" s="61"/>
      <c r="M213" s="81">
        <f t="shared" si="4"/>
        <v>0</v>
      </c>
      <c r="N213" s="52"/>
    </row>
    <row r="214" spans="1:14" s="3" customFormat="1" ht="153" customHeight="1">
      <c r="A214" s="49">
        <v>715180038300</v>
      </c>
      <c r="B214" s="65"/>
      <c r="C214" s="65" t="s">
        <v>319</v>
      </c>
      <c r="D214" s="65" t="s">
        <v>198</v>
      </c>
      <c r="E214" s="65" t="s">
        <v>201</v>
      </c>
      <c r="F214" s="50"/>
      <c r="G214" s="68" t="s">
        <v>217</v>
      </c>
      <c r="H214" s="106"/>
      <c r="I214" s="51" t="e" vm="24">
        <v>#VALUE!</v>
      </c>
      <c r="J214" s="50" t="s">
        <v>3</v>
      </c>
      <c r="K214" s="50">
        <v>5</v>
      </c>
      <c r="L214" s="61"/>
      <c r="M214" s="81">
        <f t="shared" si="4"/>
        <v>0</v>
      </c>
      <c r="N214" s="52"/>
    </row>
    <row r="215" spans="1:14" s="3" customFormat="1" ht="153" customHeight="1">
      <c r="A215" s="49">
        <v>715180038400</v>
      </c>
      <c r="B215" s="65"/>
      <c r="C215" s="65" t="s">
        <v>319</v>
      </c>
      <c r="D215" s="65" t="s">
        <v>198</v>
      </c>
      <c r="E215" s="65" t="s">
        <v>195</v>
      </c>
      <c r="F215" s="50"/>
      <c r="G215" s="68" t="s">
        <v>217</v>
      </c>
      <c r="H215" s="106"/>
      <c r="I215" s="51" t="e" vm="24">
        <v>#VALUE!</v>
      </c>
      <c r="J215" s="50" t="s">
        <v>3</v>
      </c>
      <c r="K215" s="50">
        <v>5</v>
      </c>
      <c r="L215" s="61"/>
      <c r="M215" s="81">
        <f t="shared" si="4"/>
        <v>0</v>
      </c>
      <c r="N215" s="52" t="s">
        <v>327</v>
      </c>
    </row>
    <row r="216" spans="1:14" s="3" customFormat="1" ht="153" customHeight="1">
      <c r="A216" s="49">
        <v>715180038500</v>
      </c>
      <c r="B216" s="65"/>
      <c r="C216" s="65" t="s">
        <v>319</v>
      </c>
      <c r="D216" s="65" t="s">
        <v>198</v>
      </c>
      <c r="E216" s="65" t="s">
        <v>205</v>
      </c>
      <c r="F216" s="50"/>
      <c r="G216" s="68" t="s">
        <v>217</v>
      </c>
      <c r="H216" s="106"/>
      <c r="I216" s="51" t="e" vm="24">
        <v>#VALUE!</v>
      </c>
      <c r="J216" s="50" t="s">
        <v>3</v>
      </c>
      <c r="K216" s="50">
        <v>5</v>
      </c>
      <c r="L216" s="61"/>
      <c r="M216" s="81">
        <f t="shared" si="4"/>
        <v>0</v>
      </c>
      <c r="N216" s="52"/>
    </row>
    <row r="217" spans="1:14" s="3" customFormat="1" ht="153" customHeight="1">
      <c r="A217" s="49">
        <v>715180038600</v>
      </c>
      <c r="B217" s="65"/>
      <c r="C217" s="65" t="s">
        <v>319</v>
      </c>
      <c r="D217" s="65" t="s">
        <v>198</v>
      </c>
      <c r="E217" s="65" t="s">
        <v>197</v>
      </c>
      <c r="F217" s="50"/>
      <c r="G217" s="68" t="s">
        <v>217</v>
      </c>
      <c r="H217" s="106"/>
      <c r="I217" s="51" t="e" vm="24">
        <v>#VALUE!</v>
      </c>
      <c r="J217" s="50" t="s">
        <v>3</v>
      </c>
      <c r="K217" s="50">
        <v>5</v>
      </c>
      <c r="L217" s="61"/>
      <c r="M217" s="81">
        <f t="shared" si="4"/>
        <v>0</v>
      </c>
      <c r="N217" s="52"/>
    </row>
    <row r="218" spans="1:14" s="3" customFormat="1" ht="153" customHeight="1">
      <c r="A218" s="49">
        <v>715180031800</v>
      </c>
      <c r="B218" s="65" t="s">
        <v>208</v>
      </c>
      <c r="C218" s="65" t="s">
        <v>318</v>
      </c>
      <c r="D218" s="65" t="s">
        <v>209</v>
      </c>
      <c r="E218" s="65" t="s">
        <v>207</v>
      </c>
      <c r="F218" s="50"/>
      <c r="G218" s="68" t="s">
        <v>217</v>
      </c>
      <c r="H218" s="106"/>
      <c r="I218" s="51" t="e" vm="25">
        <v>#VALUE!</v>
      </c>
      <c r="J218" s="50" t="s">
        <v>3</v>
      </c>
      <c r="K218" s="50">
        <v>5</v>
      </c>
      <c r="L218" s="61"/>
      <c r="M218" s="81">
        <f t="shared" si="4"/>
        <v>0</v>
      </c>
      <c r="N218" s="52"/>
    </row>
    <row r="219" spans="1:14" s="3" customFormat="1" ht="153" customHeight="1">
      <c r="A219" s="49"/>
      <c r="B219" s="65"/>
      <c r="C219" s="65" t="s">
        <v>318</v>
      </c>
      <c r="D219" s="65" t="s">
        <v>209</v>
      </c>
      <c r="E219" s="65" t="s">
        <v>199</v>
      </c>
      <c r="F219" s="50"/>
      <c r="G219" s="68" t="s">
        <v>217</v>
      </c>
      <c r="H219" s="106"/>
      <c r="I219" s="51" t="e" vm="25">
        <v>#VALUE!</v>
      </c>
      <c r="J219" s="50" t="s">
        <v>3</v>
      </c>
      <c r="K219" s="50">
        <v>5</v>
      </c>
      <c r="L219" s="61"/>
      <c r="M219" s="81">
        <f t="shared" si="4"/>
        <v>0</v>
      </c>
      <c r="N219" s="52"/>
    </row>
    <row r="220" spans="1:14" s="3" customFormat="1" ht="153" customHeight="1">
      <c r="A220" s="49"/>
      <c r="B220" s="65"/>
      <c r="C220" s="65" t="s">
        <v>318</v>
      </c>
      <c r="D220" s="65" t="s">
        <v>209</v>
      </c>
      <c r="E220" s="65" t="s">
        <v>193</v>
      </c>
      <c r="F220" s="50"/>
      <c r="G220" s="68" t="s">
        <v>217</v>
      </c>
      <c r="H220" s="106"/>
      <c r="I220" s="51" t="e" vm="25">
        <v>#VALUE!</v>
      </c>
      <c r="J220" s="50" t="s">
        <v>3</v>
      </c>
      <c r="K220" s="50">
        <v>5</v>
      </c>
      <c r="L220" s="61"/>
      <c r="M220" s="81">
        <f t="shared" si="4"/>
        <v>0</v>
      </c>
      <c r="N220" s="52" t="s">
        <v>327</v>
      </c>
    </row>
    <row r="221" spans="1:14" s="3" customFormat="1" ht="153" customHeight="1">
      <c r="A221" s="49"/>
      <c r="B221" s="65"/>
      <c r="C221" s="65" t="s">
        <v>318</v>
      </c>
      <c r="D221" s="65" t="s">
        <v>209</v>
      </c>
      <c r="E221" s="65" t="s">
        <v>201</v>
      </c>
      <c r="F221" s="50"/>
      <c r="G221" s="68" t="s">
        <v>217</v>
      </c>
      <c r="H221" s="106"/>
      <c r="I221" s="51" t="e" vm="25">
        <v>#VALUE!</v>
      </c>
      <c r="J221" s="50" t="s">
        <v>3</v>
      </c>
      <c r="K221" s="50">
        <v>5</v>
      </c>
      <c r="L221" s="61"/>
      <c r="M221" s="81">
        <f t="shared" si="4"/>
        <v>0</v>
      </c>
      <c r="N221" s="52"/>
    </row>
    <row r="222" spans="1:14" s="3" customFormat="1" ht="153" customHeight="1">
      <c r="A222" s="49"/>
      <c r="B222" s="65"/>
      <c r="C222" s="65" t="s">
        <v>318</v>
      </c>
      <c r="D222" s="65" t="s">
        <v>209</v>
      </c>
      <c r="E222" s="65" t="s">
        <v>195</v>
      </c>
      <c r="F222" s="50"/>
      <c r="G222" s="68" t="s">
        <v>217</v>
      </c>
      <c r="H222" s="106"/>
      <c r="I222" s="51" t="e" vm="25">
        <v>#VALUE!</v>
      </c>
      <c r="J222" s="50" t="s">
        <v>3</v>
      </c>
      <c r="K222" s="50">
        <v>5</v>
      </c>
      <c r="L222" s="61"/>
      <c r="M222" s="81">
        <f t="shared" si="4"/>
        <v>0</v>
      </c>
      <c r="N222" s="52"/>
    </row>
    <row r="223" spans="1:14" s="3" customFormat="1" ht="153" customHeight="1">
      <c r="A223" s="49"/>
      <c r="B223" s="65"/>
      <c r="C223" s="65" t="s">
        <v>318</v>
      </c>
      <c r="D223" s="65" t="s">
        <v>209</v>
      </c>
      <c r="E223" s="65" t="s">
        <v>205</v>
      </c>
      <c r="F223" s="50"/>
      <c r="G223" s="68" t="s">
        <v>217</v>
      </c>
      <c r="H223" s="106"/>
      <c r="I223" s="51" t="e" vm="25">
        <v>#VALUE!</v>
      </c>
      <c r="J223" s="50" t="s">
        <v>3</v>
      </c>
      <c r="K223" s="50">
        <v>5</v>
      </c>
      <c r="L223" s="61"/>
      <c r="M223" s="81">
        <f t="shared" si="4"/>
        <v>0</v>
      </c>
      <c r="N223" s="52"/>
    </row>
    <row r="224" spans="1:14" s="3" customFormat="1" ht="153" customHeight="1">
      <c r="A224" s="49"/>
      <c r="B224" s="65"/>
      <c r="C224" s="65" t="s">
        <v>318</v>
      </c>
      <c r="D224" s="65" t="s">
        <v>209</v>
      </c>
      <c r="E224" s="65" t="s">
        <v>203</v>
      </c>
      <c r="F224" s="50"/>
      <c r="G224" s="68" t="s">
        <v>217</v>
      </c>
      <c r="H224" s="106"/>
      <c r="I224" s="51" t="e" vm="25">
        <v>#VALUE!</v>
      </c>
      <c r="J224" s="50" t="s">
        <v>3</v>
      </c>
      <c r="K224" s="50">
        <v>5</v>
      </c>
      <c r="L224" s="61"/>
      <c r="M224" s="81">
        <f t="shared" si="4"/>
        <v>0</v>
      </c>
      <c r="N224" s="52"/>
    </row>
    <row r="225" spans="1:14" s="3" customFormat="1" ht="153" customHeight="1">
      <c r="A225" s="49" t="s">
        <v>220</v>
      </c>
      <c r="B225" s="65"/>
      <c r="C225" s="65" t="s">
        <v>301</v>
      </c>
      <c r="D225" s="65" t="s">
        <v>222</v>
      </c>
      <c r="E225" s="65" t="s">
        <v>199</v>
      </c>
      <c r="F225" s="50"/>
      <c r="G225" s="68" t="s">
        <v>216</v>
      </c>
      <c r="H225" s="106"/>
      <c r="I225" s="51" t="e" vm="26">
        <v>#VALUE!</v>
      </c>
      <c r="J225" s="50" t="s">
        <v>3</v>
      </c>
      <c r="K225" s="50">
        <v>5</v>
      </c>
      <c r="L225" s="61"/>
      <c r="M225" s="81">
        <f t="shared" si="4"/>
        <v>0</v>
      </c>
      <c r="N225" s="52" t="s">
        <v>327</v>
      </c>
    </row>
    <row r="226" spans="1:14" s="3" customFormat="1" ht="153" customHeight="1">
      <c r="A226" s="49" t="s">
        <v>220</v>
      </c>
      <c r="B226" s="65"/>
      <c r="C226" s="65" t="s">
        <v>301</v>
      </c>
      <c r="D226" s="65" t="s">
        <v>222</v>
      </c>
      <c r="E226" s="65" t="s">
        <v>193</v>
      </c>
      <c r="F226" s="50"/>
      <c r="G226" s="68" t="s">
        <v>216</v>
      </c>
      <c r="H226" s="106"/>
      <c r="I226" s="51" t="e" vm="26">
        <v>#VALUE!</v>
      </c>
      <c r="J226" s="50" t="s">
        <v>3</v>
      </c>
      <c r="K226" s="50">
        <v>5</v>
      </c>
      <c r="L226" s="61"/>
      <c r="M226" s="81">
        <f t="shared" si="4"/>
        <v>0</v>
      </c>
      <c r="N226" s="52"/>
    </row>
    <row r="227" spans="1:14" s="3" customFormat="1" ht="153" customHeight="1">
      <c r="A227" s="49" t="s">
        <v>220</v>
      </c>
      <c r="B227" s="65"/>
      <c r="C227" s="65" t="s">
        <v>301</v>
      </c>
      <c r="D227" s="65" t="s">
        <v>222</v>
      </c>
      <c r="E227" s="65" t="s">
        <v>201</v>
      </c>
      <c r="F227" s="50"/>
      <c r="G227" s="68" t="s">
        <v>216</v>
      </c>
      <c r="H227" s="106"/>
      <c r="I227" s="51" t="e" vm="26">
        <v>#VALUE!</v>
      </c>
      <c r="J227" s="50" t="s">
        <v>3</v>
      </c>
      <c r="K227" s="50">
        <v>20</v>
      </c>
      <c r="L227" s="61"/>
      <c r="M227" s="81">
        <f t="shared" si="4"/>
        <v>0</v>
      </c>
      <c r="N227" s="52"/>
    </row>
    <row r="228" spans="1:14" s="3" customFormat="1" ht="153" customHeight="1">
      <c r="A228" s="49"/>
      <c r="B228" s="65"/>
      <c r="C228" s="65" t="s">
        <v>301</v>
      </c>
      <c r="D228" s="65" t="s">
        <v>222</v>
      </c>
      <c r="E228" s="65" t="s">
        <v>195</v>
      </c>
      <c r="F228" s="50"/>
      <c r="G228" s="68" t="s">
        <v>216</v>
      </c>
      <c r="H228" s="106"/>
      <c r="I228" s="51" t="e" vm="26">
        <v>#VALUE!</v>
      </c>
      <c r="J228" s="50" t="s">
        <v>3</v>
      </c>
      <c r="K228" s="50">
        <v>20</v>
      </c>
      <c r="L228" s="61"/>
      <c r="M228" s="81">
        <f t="shared" si="4"/>
        <v>0</v>
      </c>
      <c r="N228" s="52"/>
    </row>
    <row r="229" spans="1:14" s="3" customFormat="1" ht="153" customHeight="1">
      <c r="A229" s="49"/>
      <c r="B229" s="65"/>
      <c r="C229" s="65" t="s">
        <v>301</v>
      </c>
      <c r="D229" s="65" t="s">
        <v>222</v>
      </c>
      <c r="E229" s="65" t="s">
        <v>219</v>
      </c>
      <c r="F229" s="50"/>
      <c r="G229" s="68" t="s">
        <v>216</v>
      </c>
      <c r="H229" s="106"/>
      <c r="I229" s="51" t="e" vm="26">
        <v>#VALUE!</v>
      </c>
      <c r="J229" s="50" t="s">
        <v>3</v>
      </c>
      <c r="K229" s="50">
        <v>10</v>
      </c>
      <c r="L229" s="61"/>
      <c r="M229" s="81">
        <f t="shared" si="4"/>
        <v>0</v>
      </c>
      <c r="N229" s="52"/>
    </row>
    <row r="230" spans="1:14" s="3" customFormat="1" ht="153" customHeight="1">
      <c r="A230" s="49"/>
      <c r="B230" s="65"/>
      <c r="C230" s="65" t="s">
        <v>301</v>
      </c>
      <c r="D230" s="65" t="s">
        <v>222</v>
      </c>
      <c r="E230" s="65" t="s">
        <v>197</v>
      </c>
      <c r="F230" s="50"/>
      <c r="G230" s="68" t="s">
        <v>216</v>
      </c>
      <c r="H230" s="106"/>
      <c r="I230" s="51" t="e" vm="26">
        <v>#VALUE!</v>
      </c>
      <c r="J230" s="50" t="s">
        <v>3</v>
      </c>
      <c r="K230" s="50">
        <v>10</v>
      </c>
      <c r="L230" s="61"/>
      <c r="M230" s="81">
        <f t="shared" si="4"/>
        <v>0</v>
      </c>
      <c r="N230" s="52"/>
    </row>
    <row r="231" spans="1:14" s="3" customFormat="1" ht="153" customHeight="1" thickBot="1">
      <c r="A231" s="83"/>
      <c r="B231" s="84"/>
      <c r="C231" s="84" t="s">
        <v>301</v>
      </c>
      <c r="D231" s="84" t="s">
        <v>222</v>
      </c>
      <c r="E231" s="84" t="s">
        <v>204</v>
      </c>
      <c r="F231" s="85"/>
      <c r="G231" s="86" t="s">
        <v>216</v>
      </c>
      <c r="H231" s="107"/>
      <c r="I231" s="87" t="e" vm="26">
        <v>#VALUE!</v>
      </c>
      <c r="J231" s="85" t="s">
        <v>3</v>
      </c>
      <c r="K231" s="85">
        <v>5</v>
      </c>
      <c r="L231" s="88"/>
      <c r="M231" s="90">
        <f t="shared" si="4"/>
        <v>0</v>
      </c>
      <c r="N231" s="89"/>
    </row>
    <row r="232" spans="1:14" s="3" customFormat="1" ht="153" customHeight="1">
      <c r="A232" s="25">
        <v>715180014900</v>
      </c>
      <c r="B232" s="66" t="s">
        <v>224</v>
      </c>
      <c r="C232" s="66" t="s">
        <v>242</v>
      </c>
      <c r="D232" s="66" t="s">
        <v>223</v>
      </c>
      <c r="E232" s="66" t="s">
        <v>207</v>
      </c>
      <c r="F232" s="26"/>
      <c r="G232" s="67" t="s">
        <v>293</v>
      </c>
      <c r="H232" s="105"/>
      <c r="I232" s="63" t="e" vm="27">
        <v>#VALUE!</v>
      </c>
      <c r="J232" s="26" t="s">
        <v>3</v>
      </c>
      <c r="K232" s="26">
        <v>2</v>
      </c>
      <c r="L232" s="33"/>
      <c r="M232" s="31">
        <f t="shared" si="4"/>
        <v>0</v>
      </c>
      <c r="N232" s="32"/>
    </row>
    <row r="233" spans="1:14" s="3" customFormat="1" ht="153" customHeight="1">
      <c r="A233" s="49">
        <v>715180096200</v>
      </c>
      <c r="B233" s="65"/>
      <c r="C233" s="65" t="s">
        <v>242</v>
      </c>
      <c r="D233" s="65" t="s">
        <v>223</v>
      </c>
      <c r="E233" s="65" t="s">
        <v>199</v>
      </c>
      <c r="F233" s="50"/>
      <c r="G233" s="68" t="s">
        <v>293</v>
      </c>
      <c r="H233" s="106"/>
      <c r="I233" s="51" t="e" vm="27">
        <v>#VALUE!</v>
      </c>
      <c r="J233" s="50" t="s">
        <v>3</v>
      </c>
      <c r="K233" s="50">
        <v>2</v>
      </c>
      <c r="L233" s="61"/>
      <c r="M233" s="81">
        <f t="shared" si="4"/>
        <v>0</v>
      </c>
      <c r="N233" s="52"/>
    </row>
    <row r="234" spans="1:14" s="3" customFormat="1" ht="153" customHeight="1">
      <c r="A234" s="49">
        <v>715180096300</v>
      </c>
      <c r="B234" s="65"/>
      <c r="C234" s="65" t="s">
        <v>242</v>
      </c>
      <c r="D234" s="65" t="s">
        <v>223</v>
      </c>
      <c r="E234" s="65" t="s">
        <v>193</v>
      </c>
      <c r="F234" s="50"/>
      <c r="G234" s="68" t="s">
        <v>293</v>
      </c>
      <c r="H234" s="106"/>
      <c r="I234" s="51" t="e" vm="27">
        <v>#VALUE!</v>
      </c>
      <c r="J234" s="50" t="s">
        <v>3</v>
      </c>
      <c r="K234" s="50">
        <v>2</v>
      </c>
      <c r="L234" s="61"/>
      <c r="M234" s="81">
        <f t="shared" si="4"/>
        <v>0</v>
      </c>
      <c r="N234" s="52"/>
    </row>
    <row r="235" spans="1:14" s="3" customFormat="1" ht="153" customHeight="1">
      <c r="A235" s="49">
        <v>715180096400</v>
      </c>
      <c r="B235" s="65"/>
      <c r="C235" s="65" t="s">
        <v>242</v>
      </c>
      <c r="D235" s="65" t="s">
        <v>223</v>
      </c>
      <c r="E235" s="65" t="s">
        <v>201</v>
      </c>
      <c r="F235" s="50"/>
      <c r="G235" s="68" t="s">
        <v>293</v>
      </c>
      <c r="H235" s="106"/>
      <c r="I235" s="51" t="e" vm="27">
        <v>#VALUE!</v>
      </c>
      <c r="J235" s="50" t="s">
        <v>3</v>
      </c>
      <c r="K235" s="50">
        <v>2</v>
      </c>
      <c r="L235" s="61"/>
      <c r="M235" s="81">
        <f t="shared" si="4"/>
        <v>0</v>
      </c>
      <c r="N235" s="52"/>
    </row>
    <row r="236" spans="1:14" s="3" customFormat="1" ht="153" customHeight="1">
      <c r="A236" s="49">
        <v>715180096500</v>
      </c>
      <c r="B236" s="65"/>
      <c r="C236" s="65" t="s">
        <v>242</v>
      </c>
      <c r="D236" s="65" t="s">
        <v>223</v>
      </c>
      <c r="E236" s="65" t="s">
        <v>195</v>
      </c>
      <c r="F236" s="50"/>
      <c r="G236" s="68" t="s">
        <v>293</v>
      </c>
      <c r="H236" s="106"/>
      <c r="I236" s="51" t="e" vm="27">
        <v>#VALUE!</v>
      </c>
      <c r="J236" s="50" t="s">
        <v>3</v>
      </c>
      <c r="K236" s="50">
        <v>2</v>
      </c>
      <c r="L236" s="61"/>
      <c r="M236" s="81">
        <f t="shared" si="4"/>
        <v>0</v>
      </c>
      <c r="N236" s="52"/>
    </row>
    <row r="237" spans="1:14" s="3" customFormat="1" ht="153" customHeight="1">
      <c r="A237" s="49">
        <v>715180096600</v>
      </c>
      <c r="B237" s="65"/>
      <c r="C237" s="65" t="s">
        <v>242</v>
      </c>
      <c r="D237" s="65" t="s">
        <v>223</v>
      </c>
      <c r="E237" s="65" t="s">
        <v>205</v>
      </c>
      <c r="F237" s="50"/>
      <c r="G237" s="68" t="s">
        <v>293</v>
      </c>
      <c r="H237" s="106"/>
      <c r="I237" s="51" t="e" vm="27">
        <v>#VALUE!</v>
      </c>
      <c r="J237" s="50" t="s">
        <v>3</v>
      </c>
      <c r="K237" s="50">
        <v>2</v>
      </c>
      <c r="L237" s="61"/>
      <c r="M237" s="81">
        <f t="shared" si="4"/>
        <v>0</v>
      </c>
      <c r="N237" s="52"/>
    </row>
    <row r="238" spans="1:14" s="3" customFormat="1" ht="153" customHeight="1">
      <c r="A238" s="49">
        <v>715180096700</v>
      </c>
      <c r="B238" s="65"/>
      <c r="C238" s="65" t="s">
        <v>242</v>
      </c>
      <c r="D238" s="65" t="s">
        <v>223</v>
      </c>
      <c r="E238" s="65" t="s">
        <v>203</v>
      </c>
      <c r="F238" s="50"/>
      <c r="G238" s="68" t="s">
        <v>293</v>
      </c>
      <c r="H238" s="106"/>
      <c r="I238" s="51" t="e" vm="27">
        <v>#VALUE!</v>
      </c>
      <c r="J238" s="50" t="s">
        <v>3</v>
      </c>
      <c r="K238" s="50">
        <v>2</v>
      </c>
      <c r="L238" s="61"/>
      <c r="M238" s="81">
        <f t="shared" si="4"/>
        <v>0</v>
      </c>
      <c r="N238" s="52"/>
    </row>
    <row r="239" spans="1:14" s="3" customFormat="1" ht="153" customHeight="1">
      <c r="A239" s="49">
        <v>715180109400</v>
      </c>
      <c r="B239" s="65"/>
      <c r="C239" s="65" t="s">
        <v>243</v>
      </c>
      <c r="D239" s="65" t="s">
        <v>223</v>
      </c>
      <c r="E239" s="65" t="s">
        <v>202</v>
      </c>
      <c r="F239" s="50"/>
      <c r="G239" s="68" t="s">
        <v>293</v>
      </c>
      <c r="H239" s="106"/>
      <c r="I239" s="51" t="e" vm="28">
        <v>#VALUE!</v>
      </c>
      <c r="J239" s="50" t="s">
        <v>3</v>
      </c>
      <c r="K239" s="50">
        <v>2</v>
      </c>
      <c r="L239" s="61"/>
      <c r="M239" s="81">
        <f t="shared" si="4"/>
        <v>0</v>
      </c>
      <c r="N239" s="52"/>
    </row>
    <row r="240" spans="1:14" s="3" customFormat="1" ht="153" customHeight="1">
      <c r="A240" s="49">
        <v>715180168500</v>
      </c>
      <c r="B240" s="65"/>
      <c r="C240" s="65" t="s">
        <v>243</v>
      </c>
      <c r="D240" s="65" t="s">
        <v>223</v>
      </c>
      <c r="E240" s="65" t="s">
        <v>244</v>
      </c>
      <c r="F240" s="50"/>
      <c r="G240" s="68" t="s">
        <v>293</v>
      </c>
      <c r="H240" s="106"/>
      <c r="I240" s="51" t="e" vm="28">
        <v>#VALUE!</v>
      </c>
      <c r="J240" s="50" t="s">
        <v>3</v>
      </c>
      <c r="K240" s="50">
        <v>2</v>
      </c>
      <c r="L240" s="61"/>
      <c r="M240" s="81">
        <f t="shared" si="4"/>
        <v>0</v>
      </c>
      <c r="N240" s="52"/>
    </row>
    <row r="241" spans="1:14" s="3" customFormat="1" ht="153" customHeight="1">
      <c r="A241" s="49">
        <v>715180095600</v>
      </c>
      <c r="B241" s="65" t="s">
        <v>19</v>
      </c>
      <c r="C241" s="65" t="s">
        <v>225</v>
      </c>
      <c r="D241" s="65" t="s">
        <v>223</v>
      </c>
      <c r="E241" s="65" t="s">
        <v>226</v>
      </c>
      <c r="F241" s="65" t="s">
        <v>19</v>
      </c>
      <c r="G241" s="68" t="s">
        <v>293</v>
      </c>
      <c r="H241" s="106"/>
      <c r="I241" s="51" t="e" vm="29">
        <v>#VALUE!</v>
      </c>
      <c r="J241" s="50" t="s">
        <v>3</v>
      </c>
      <c r="K241" s="50">
        <v>2</v>
      </c>
      <c r="L241" s="61"/>
      <c r="M241" s="81">
        <f t="shared" si="4"/>
        <v>0</v>
      </c>
      <c r="N241" s="52" t="s">
        <v>357</v>
      </c>
    </row>
    <row r="242" spans="1:14" s="3" customFormat="1" ht="153" customHeight="1">
      <c r="A242" s="49">
        <v>715180095700</v>
      </c>
      <c r="B242" s="65" t="s">
        <v>19</v>
      </c>
      <c r="C242" s="65" t="s">
        <v>225</v>
      </c>
      <c r="D242" s="65" t="s">
        <v>223</v>
      </c>
      <c r="E242" s="65" t="s">
        <v>227</v>
      </c>
      <c r="F242" s="65" t="s">
        <v>19</v>
      </c>
      <c r="G242" s="68" t="s">
        <v>293</v>
      </c>
      <c r="H242" s="106"/>
      <c r="I242" s="51" t="e" vm="29">
        <v>#VALUE!</v>
      </c>
      <c r="J242" s="50" t="s">
        <v>3</v>
      </c>
      <c r="K242" s="50">
        <v>2</v>
      </c>
      <c r="L242" s="61"/>
      <c r="M242" s="81">
        <f t="shared" si="4"/>
        <v>0</v>
      </c>
      <c r="N242" s="52"/>
    </row>
    <row r="243" spans="1:14" s="3" customFormat="1" ht="153" customHeight="1">
      <c r="A243" s="49">
        <v>715180095800</v>
      </c>
      <c r="B243" s="65" t="s">
        <v>19</v>
      </c>
      <c r="C243" s="65" t="s">
        <v>225</v>
      </c>
      <c r="D243" s="65" t="s">
        <v>223</v>
      </c>
      <c r="E243" s="65" t="s">
        <v>228</v>
      </c>
      <c r="F243" s="65" t="s">
        <v>19</v>
      </c>
      <c r="G243" s="68" t="s">
        <v>293</v>
      </c>
      <c r="H243" s="106"/>
      <c r="I243" s="51" t="e" vm="29">
        <v>#VALUE!</v>
      </c>
      <c r="J243" s="50" t="s">
        <v>3</v>
      </c>
      <c r="K243" s="50">
        <v>2</v>
      </c>
      <c r="L243" s="61"/>
      <c r="M243" s="81">
        <f t="shared" si="4"/>
        <v>0</v>
      </c>
      <c r="N243" s="52"/>
    </row>
    <row r="244" spans="1:14" s="3" customFormat="1" ht="153" customHeight="1">
      <c r="A244" s="49">
        <v>715180095900</v>
      </c>
      <c r="B244" s="65" t="s">
        <v>19</v>
      </c>
      <c r="C244" s="65" t="s">
        <v>225</v>
      </c>
      <c r="D244" s="65" t="s">
        <v>223</v>
      </c>
      <c r="E244" s="65" t="s">
        <v>229</v>
      </c>
      <c r="F244" s="65" t="s">
        <v>19</v>
      </c>
      <c r="G244" s="68" t="s">
        <v>293</v>
      </c>
      <c r="H244" s="106"/>
      <c r="I244" s="51" t="e" vm="29">
        <v>#VALUE!</v>
      </c>
      <c r="J244" s="50" t="s">
        <v>3</v>
      </c>
      <c r="K244" s="50">
        <v>2</v>
      </c>
      <c r="L244" s="61"/>
      <c r="M244" s="81">
        <f t="shared" si="4"/>
        <v>0</v>
      </c>
      <c r="N244" s="52"/>
    </row>
    <row r="245" spans="1:14" s="3" customFormat="1" ht="153" customHeight="1">
      <c r="A245" s="49">
        <v>715180096000</v>
      </c>
      <c r="B245" s="65" t="s">
        <v>19</v>
      </c>
      <c r="C245" s="65" t="s">
        <v>225</v>
      </c>
      <c r="D245" s="65" t="s">
        <v>223</v>
      </c>
      <c r="E245" s="65" t="s">
        <v>148</v>
      </c>
      <c r="F245" s="50"/>
      <c r="G245" s="68" t="s">
        <v>293</v>
      </c>
      <c r="H245" s="106"/>
      <c r="I245" s="51" t="e" vm="29">
        <v>#VALUE!</v>
      </c>
      <c r="J245" s="50" t="s">
        <v>3</v>
      </c>
      <c r="K245" s="50">
        <v>2</v>
      </c>
      <c r="L245" s="61"/>
      <c r="M245" s="81">
        <f t="shared" si="4"/>
        <v>0</v>
      </c>
      <c r="N245" s="52"/>
    </row>
    <row r="246" spans="1:14" s="3" customFormat="1" ht="153" customHeight="1">
      <c r="A246" s="49">
        <v>715180096100</v>
      </c>
      <c r="B246" s="65" t="s">
        <v>19</v>
      </c>
      <c r="C246" s="65" t="s">
        <v>225</v>
      </c>
      <c r="D246" s="65" t="s">
        <v>223</v>
      </c>
      <c r="E246" s="65" t="s">
        <v>180</v>
      </c>
      <c r="F246" s="65" t="s">
        <v>19</v>
      </c>
      <c r="G246" s="68" t="s">
        <v>293</v>
      </c>
      <c r="H246" s="106"/>
      <c r="I246" s="51" t="e" vm="29">
        <v>#VALUE!</v>
      </c>
      <c r="J246" s="50" t="s">
        <v>3</v>
      </c>
      <c r="K246" s="50">
        <v>7</v>
      </c>
      <c r="L246" s="61"/>
      <c r="M246" s="81">
        <f t="shared" si="4"/>
        <v>0</v>
      </c>
      <c r="N246" s="52"/>
    </row>
    <row r="247" spans="1:14" s="3" customFormat="1" ht="153" customHeight="1">
      <c r="A247" s="49">
        <v>715180102100</v>
      </c>
      <c r="B247" s="65" t="s">
        <v>19</v>
      </c>
      <c r="C247" s="65" t="s">
        <v>225</v>
      </c>
      <c r="D247" s="65" t="s">
        <v>223</v>
      </c>
      <c r="E247" s="65" t="s">
        <v>149</v>
      </c>
      <c r="F247" s="65" t="s">
        <v>19</v>
      </c>
      <c r="G247" s="68" t="s">
        <v>293</v>
      </c>
      <c r="H247" s="106"/>
      <c r="I247" s="51" t="e" vm="29">
        <v>#VALUE!</v>
      </c>
      <c r="J247" s="50" t="s">
        <v>3</v>
      </c>
      <c r="K247" s="50">
        <v>2</v>
      </c>
      <c r="L247" s="61"/>
      <c r="M247" s="81">
        <f t="shared" si="4"/>
        <v>0</v>
      </c>
      <c r="N247" s="52"/>
    </row>
    <row r="248" spans="1:14" s="3" customFormat="1" ht="153" customHeight="1">
      <c r="A248" s="49">
        <v>715180102200</v>
      </c>
      <c r="B248" s="65" t="s">
        <v>19</v>
      </c>
      <c r="C248" s="65" t="s">
        <v>225</v>
      </c>
      <c r="D248" s="65" t="s">
        <v>223</v>
      </c>
      <c r="E248" s="65" t="s">
        <v>159</v>
      </c>
      <c r="F248" s="65" t="s">
        <v>19</v>
      </c>
      <c r="G248" s="68" t="s">
        <v>293</v>
      </c>
      <c r="H248" s="106"/>
      <c r="I248" s="51" t="e" vm="29">
        <v>#VALUE!</v>
      </c>
      <c r="J248" s="50" t="s">
        <v>3</v>
      </c>
      <c r="K248" s="50">
        <v>2</v>
      </c>
      <c r="L248" s="61"/>
      <c r="M248" s="81">
        <f t="shared" si="4"/>
        <v>0</v>
      </c>
      <c r="N248" s="52"/>
    </row>
    <row r="249" spans="1:14" s="3" customFormat="1" ht="153" customHeight="1">
      <c r="A249" s="49">
        <v>715180128400</v>
      </c>
      <c r="B249" s="65" t="s">
        <v>19</v>
      </c>
      <c r="C249" s="65" t="s">
        <v>225</v>
      </c>
      <c r="D249" s="65" t="s">
        <v>223</v>
      </c>
      <c r="E249" s="65" t="s">
        <v>164</v>
      </c>
      <c r="F249" s="65" t="s">
        <v>19</v>
      </c>
      <c r="G249" s="68" t="s">
        <v>293</v>
      </c>
      <c r="H249" s="106"/>
      <c r="I249" s="51" t="e" vm="29">
        <v>#VALUE!</v>
      </c>
      <c r="J249" s="50" t="s">
        <v>3</v>
      </c>
      <c r="K249" s="50">
        <v>2</v>
      </c>
      <c r="L249" s="61"/>
      <c r="M249" s="81">
        <f t="shared" si="4"/>
        <v>0</v>
      </c>
      <c r="N249" s="52"/>
    </row>
    <row r="250" spans="1:14" s="3" customFormat="1" ht="153" customHeight="1">
      <c r="A250" s="49">
        <v>715180128500</v>
      </c>
      <c r="B250" s="65" t="s">
        <v>19</v>
      </c>
      <c r="C250" s="65" t="s">
        <v>225</v>
      </c>
      <c r="D250" s="65" t="s">
        <v>223</v>
      </c>
      <c r="E250" s="65" t="s">
        <v>152</v>
      </c>
      <c r="F250" s="65" t="s">
        <v>19</v>
      </c>
      <c r="G250" s="68" t="s">
        <v>293</v>
      </c>
      <c r="H250" s="106"/>
      <c r="I250" s="51" t="e" vm="29">
        <v>#VALUE!</v>
      </c>
      <c r="J250" s="50" t="s">
        <v>3</v>
      </c>
      <c r="K250" s="50">
        <v>2</v>
      </c>
      <c r="L250" s="61"/>
      <c r="M250" s="81">
        <f t="shared" si="4"/>
        <v>0</v>
      </c>
      <c r="N250" s="52"/>
    </row>
    <row r="251" spans="1:14" s="3" customFormat="1" ht="153" customHeight="1">
      <c r="A251" s="49">
        <v>715180128600</v>
      </c>
      <c r="B251" s="65" t="s">
        <v>19</v>
      </c>
      <c r="C251" s="65" t="s">
        <v>225</v>
      </c>
      <c r="D251" s="65" t="s">
        <v>223</v>
      </c>
      <c r="E251" s="65" t="s">
        <v>153</v>
      </c>
      <c r="F251" s="65" t="s">
        <v>19</v>
      </c>
      <c r="G251" s="68" t="s">
        <v>293</v>
      </c>
      <c r="H251" s="106"/>
      <c r="I251" s="51" t="e" vm="29">
        <v>#VALUE!</v>
      </c>
      <c r="J251" s="50" t="s">
        <v>3</v>
      </c>
      <c r="K251" s="50">
        <v>2</v>
      </c>
      <c r="L251" s="61"/>
      <c r="M251" s="81">
        <f t="shared" si="4"/>
        <v>0</v>
      </c>
      <c r="N251" s="52"/>
    </row>
    <row r="252" spans="1:14" s="3" customFormat="1" ht="153" customHeight="1">
      <c r="A252" s="49">
        <v>715180130800</v>
      </c>
      <c r="B252" s="65" t="s">
        <v>19</v>
      </c>
      <c r="C252" s="65" t="s">
        <v>225</v>
      </c>
      <c r="D252" s="65" t="s">
        <v>223</v>
      </c>
      <c r="E252" s="65" t="s">
        <v>184</v>
      </c>
      <c r="F252" s="65" t="s">
        <v>19</v>
      </c>
      <c r="G252" s="68" t="s">
        <v>293</v>
      </c>
      <c r="H252" s="106"/>
      <c r="I252" s="51" t="e" vm="29">
        <v>#VALUE!</v>
      </c>
      <c r="J252" s="50" t="s">
        <v>3</v>
      </c>
      <c r="K252" s="50">
        <v>2</v>
      </c>
      <c r="L252" s="61"/>
      <c r="M252" s="81">
        <f t="shared" si="4"/>
        <v>0</v>
      </c>
      <c r="N252" s="52"/>
    </row>
    <row r="253" spans="1:14" s="3" customFormat="1" ht="153" customHeight="1">
      <c r="A253" s="49">
        <v>715180130900</v>
      </c>
      <c r="B253" s="65" t="s">
        <v>19</v>
      </c>
      <c r="C253" s="65" t="s">
        <v>225</v>
      </c>
      <c r="D253" s="65" t="s">
        <v>223</v>
      </c>
      <c r="E253" s="65" t="s">
        <v>190</v>
      </c>
      <c r="F253" s="65" t="s">
        <v>19</v>
      </c>
      <c r="G253" s="68" t="s">
        <v>293</v>
      </c>
      <c r="H253" s="106"/>
      <c r="I253" s="51" t="e" vm="29">
        <v>#VALUE!</v>
      </c>
      <c r="J253" s="50" t="s">
        <v>3</v>
      </c>
      <c r="K253" s="50">
        <v>2</v>
      </c>
      <c r="L253" s="61"/>
      <c r="M253" s="81">
        <f t="shared" si="4"/>
        <v>0</v>
      </c>
      <c r="N253" s="52"/>
    </row>
    <row r="254" spans="1:14" s="3" customFormat="1" ht="153" customHeight="1">
      <c r="A254" s="49">
        <v>715180131000</v>
      </c>
      <c r="B254" s="65" t="s">
        <v>19</v>
      </c>
      <c r="C254" s="65" t="s">
        <v>225</v>
      </c>
      <c r="D254" s="65" t="s">
        <v>223</v>
      </c>
      <c r="E254" s="65" t="s">
        <v>156</v>
      </c>
      <c r="F254" s="65" t="s">
        <v>19</v>
      </c>
      <c r="G254" s="68" t="s">
        <v>293</v>
      </c>
      <c r="H254" s="106"/>
      <c r="I254" s="51" t="e" vm="29">
        <v>#VALUE!</v>
      </c>
      <c r="J254" s="50" t="s">
        <v>3</v>
      </c>
      <c r="K254" s="50">
        <v>2</v>
      </c>
      <c r="L254" s="61"/>
      <c r="M254" s="81">
        <f t="shared" si="4"/>
        <v>0</v>
      </c>
      <c r="N254" s="52"/>
    </row>
    <row r="255" spans="1:14" s="3" customFormat="1" ht="153" customHeight="1">
      <c r="A255" s="49">
        <v>715180005500</v>
      </c>
      <c r="B255" s="65" t="s">
        <v>245</v>
      </c>
      <c r="C255" s="65" t="s">
        <v>246</v>
      </c>
      <c r="D255" s="65" t="s">
        <v>223</v>
      </c>
      <c r="E255" s="65" t="s">
        <v>159</v>
      </c>
      <c r="F255" s="65" t="s">
        <v>245</v>
      </c>
      <c r="G255" s="68" t="s">
        <v>293</v>
      </c>
      <c r="H255" s="106"/>
      <c r="I255" s="51" t="e" vm="30">
        <v>#VALUE!</v>
      </c>
      <c r="J255" s="50" t="s">
        <v>3</v>
      </c>
      <c r="K255" s="50">
        <v>2</v>
      </c>
      <c r="L255" s="61"/>
      <c r="M255" s="81">
        <f t="shared" si="4"/>
        <v>0</v>
      </c>
      <c r="N255" s="52"/>
    </row>
    <row r="256" spans="1:14" s="3" customFormat="1" ht="153" customHeight="1">
      <c r="A256" s="49">
        <v>715180125800</v>
      </c>
      <c r="B256" s="65" t="s">
        <v>245</v>
      </c>
      <c r="C256" s="65" t="s">
        <v>246</v>
      </c>
      <c r="D256" s="65" t="s">
        <v>223</v>
      </c>
      <c r="E256" s="65" t="s">
        <v>152</v>
      </c>
      <c r="F256" s="65" t="s">
        <v>245</v>
      </c>
      <c r="G256" s="68" t="s">
        <v>293</v>
      </c>
      <c r="H256" s="106"/>
      <c r="I256" s="51" t="e" vm="30">
        <v>#VALUE!</v>
      </c>
      <c r="J256" s="50" t="s">
        <v>3</v>
      </c>
      <c r="K256" s="50">
        <v>2</v>
      </c>
      <c r="L256" s="61"/>
      <c r="M256" s="81">
        <f t="shared" si="4"/>
        <v>0</v>
      </c>
      <c r="N256" s="52"/>
    </row>
    <row r="257" spans="1:14" s="3" customFormat="1" ht="153" customHeight="1">
      <c r="A257" s="49">
        <v>715180026000</v>
      </c>
      <c r="B257" s="65"/>
      <c r="C257" s="65" t="s">
        <v>247</v>
      </c>
      <c r="D257" s="65" t="s">
        <v>223</v>
      </c>
      <c r="E257" s="65" t="s">
        <v>199</v>
      </c>
      <c r="F257" s="50"/>
      <c r="G257" s="68" t="s">
        <v>293</v>
      </c>
      <c r="H257" s="106"/>
      <c r="I257" s="51" t="e" vm="31">
        <v>#VALUE!</v>
      </c>
      <c r="J257" s="50" t="s">
        <v>3</v>
      </c>
      <c r="K257" s="50">
        <v>2</v>
      </c>
      <c r="L257" s="61"/>
      <c r="M257" s="81">
        <f t="shared" si="4"/>
        <v>0</v>
      </c>
      <c r="N257" s="52"/>
    </row>
    <row r="258" spans="1:14" s="3" customFormat="1" ht="153" customHeight="1">
      <c r="A258" s="49">
        <v>715180048800</v>
      </c>
      <c r="B258" s="65"/>
      <c r="C258" s="65" t="s">
        <v>247</v>
      </c>
      <c r="D258" s="65" t="s">
        <v>223</v>
      </c>
      <c r="E258" s="65" t="s">
        <v>193</v>
      </c>
      <c r="F258" s="50"/>
      <c r="G258" s="68" t="s">
        <v>293</v>
      </c>
      <c r="H258" s="106"/>
      <c r="I258" s="51" t="e" vm="31">
        <v>#VALUE!</v>
      </c>
      <c r="J258" s="50" t="s">
        <v>3</v>
      </c>
      <c r="K258" s="50">
        <v>3</v>
      </c>
      <c r="L258" s="61"/>
      <c r="M258" s="81">
        <f t="shared" si="4"/>
        <v>0</v>
      </c>
      <c r="N258" s="52"/>
    </row>
    <row r="259" spans="1:14" s="3" customFormat="1" ht="153" customHeight="1">
      <c r="A259" s="49">
        <v>715180048900</v>
      </c>
      <c r="B259" s="65"/>
      <c r="C259" s="65" t="s">
        <v>247</v>
      </c>
      <c r="D259" s="65" t="s">
        <v>223</v>
      </c>
      <c r="E259" s="65" t="s">
        <v>201</v>
      </c>
      <c r="F259" s="50"/>
      <c r="G259" s="68" t="s">
        <v>293</v>
      </c>
      <c r="H259" s="106"/>
      <c r="I259" s="51" t="e" vm="31">
        <v>#VALUE!</v>
      </c>
      <c r="J259" s="50" t="s">
        <v>3</v>
      </c>
      <c r="K259" s="50">
        <v>3</v>
      </c>
      <c r="L259" s="61"/>
      <c r="M259" s="81">
        <f t="shared" si="4"/>
        <v>0</v>
      </c>
      <c r="N259" s="52"/>
    </row>
    <row r="260" spans="1:14" s="3" customFormat="1" ht="153" customHeight="1">
      <c r="A260" s="49">
        <v>715180049000</v>
      </c>
      <c r="B260" s="65"/>
      <c r="C260" s="65" t="s">
        <v>247</v>
      </c>
      <c r="D260" s="65" t="s">
        <v>223</v>
      </c>
      <c r="E260" s="65" t="s">
        <v>195</v>
      </c>
      <c r="F260" s="50"/>
      <c r="G260" s="68" t="s">
        <v>293</v>
      </c>
      <c r="H260" s="106"/>
      <c r="I260" s="51" t="e" vm="31">
        <v>#VALUE!</v>
      </c>
      <c r="J260" s="50" t="s">
        <v>3</v>
      </c>
      <c r="K260" s="50">
        <v>2</v>
      </c>
      <c r="L260" s="61"/>
      <c r="M260" s="81">
        <f t="shared" si="4"/>
        <v>0</v>
      </c>
      <c r="N260" s="52"/>
    </row>
    <row r="261" spans="1:14" s="3" customFormat="1" ht="153" customHeight="1">
      <c r="A261" s="49">
        <v>715180049100</v>
      </c>
      <c r="B261" s="65"/>
      <c r="C261" s="65" t="s">
        <v>247</v>
      </c>
      <c r="D261" s="65" t="s">
        <v>223</v>
      </c>
      <c r="E261" s="65" t="s">
        <v>205</v>
      </c>
      <c r="F261" s="50"/>
      <c r="G261" s="68" t="s">
        <v>293</v>
      </c>
      <c r="H261" s="106"/>
      <c r="I261" s="51" t="e" vm="31">
        <v>#VALUE!</v>
      </c>
      <c r="J261" s="50" t="s">
        <v>3</v>
      </c>
      <c r="K261" s="50">
        <v>1</v>
      </c>
      <c r="L261" s="61"/>
      <c r="M261" s="81">
        <f t="shared" si="4"/>
        <v>0</v>
      </c>
      <c r="N261" s="52"/>
    </row>
    <row r="262" spans="1:14" s="3" customFormat="1" ht="153" customHeight="1">
      <c r="A262" s="49">
        <v>715180051500</v>
      </c>
      <c r="B262" s="65"/>
      <c r="C262" s="65" t="s">
        <v>247</v>
      </c>
      <c r="D262" s="65" t="s">
        <v>223</v>
      </c>
      <c r="E262" s="65" t="s">
        <v>197</v>
      </c>
      <c r="F262" s="50"/>
      <c r="G262" s="68" t="s">
        <v>293</v>
      </c>
      <c r="H262" s="106"/>
      <c r="I262" s="51" t="e" vm="31">
        <v>#VALUE!</v>
      </c>
      <c r="J262" s="50" t="s">
        <v>3</v>
      </c>
      <c r="K262" s="50">
        <v>1</v>
      </c>
      <c r="L262" s="61"/>
      <c r="M262" s="81">
        <f t="shared" si="4"/>
        <v>0</v>
      </c>
      <c r="N262" s="52"/>
    </row>
    <row r="263" spans="1:14" s="3" customFormat="1" ht="153" customHeight="1">
      <c r="A263" s="49">
        <v>715180025200</v>
      </c>
      <c r="B263" s="65"/>
      <c r="C263" s="65" t="s">
        <v>90</v>
      </c>
      <c r="D263" s="65" t="s">
        <v>223</v>
      </c>
      <c r="E263" s="65" t="s">
        <v>199</v>
      </c>
      <c r="F263" s="50"/>
      <c r="G263" s="68" t="s">
        <v>293</v>
      </c>
      <c r="H263" s="106"/>
      <c r="I263" s="51" t="e" vm="32">
        <v>#VALUE!</v>
      </c>
      <c r="J263" s="50" t="s">
        <v>3</v>
      </c>
      <c r="K263" s="50">
        <v>1</v>
      </c>
      <c r="L263" s="61"/>
      <c r="M263" s="81">
        <f t="shared" si="4"/>
        <v>0</v>
      </c>
      <c r="N263" s="52"/>
    </row>
    <row r="264" spans="1:14" s="3" customFormat="1" ht="153" customHeight="1">
      <c r="A264" s="49">
        <v>715180048300</v>
      </c>
      <c r="B264" s="65"/>
      <c r="C264" s="65" t="s">
        <v>90</v>
      </c>
      <c r="D264" s="65" t="s">
        <v>223</v>
      </c>
      <c r="E264" s="65" t="s">
        <v>193</v>
      </c>
      <c r="F264" s="50"/>
      <c r="G264" s="68" t="s">
        <v>293</v>
      </c>
      <c r="H264" s="106"/>
      <c r="I264" s="51" t="e" vm="32">
        <v>#VALUE!</v>
      </c>
      <c r="J264" s="50" t="s">
        <v>3</v>
      </c>
      <c r="K264" s="50">
        <v>5</v>
      </c>
      <c r="L264" s="61"/>
      <c r="M264" s="81">
        <f t="shared" si="4"/>
        <v>0</v>
      </c>
      <c r="N264" s="52"/>
    </row>
    <row r="265" spans="1:14" s="3" customFormat="1" ht="153" customHeight="1">
      <c r="A265" s="49">
        <v>715180048400</v>
      </c>
      <c r="B265" s="65"/>
      <c r="C265" s="65" t="s">
        <v>90</v>
      </c>
      <c r="D265" s="65" t="s">
        <v>223</v>
      </c>
      <c r="E265" s="65" t="s">
        <v>194</v>
      </c>
      <c r="F265" s="50"/>
      <c r="G265" s="68" t="s">
        <v>293</v>
      </c>
      <c r="H265" s="106"/>
      <c r="I265" s="51" t="e" vm="32">
        <v>#VALUE!</v>
      </c>
      <c r="J265" s="50" t="s">
        <v>3</v>
      </c>
      <c r="K265" s="50">
        <v>5</v>
      </c>
      <c r="L265" s="61"/>
      <c r="M265" s="81">
        <f t="shared" si="4"/>
        <v>0</v>
      </c>
      <c r="N265" s="52"/>
    </row>
    <row r="266" spans="1:14" s="3" customFormat="1" ht="153" customHeight="1">
      <c r="A266" s="49">
        <v>715180048500</v>
      </c>
      <c r="B266" s="65"/>
      <c r="C266" s="65" t="s">
        <v>90</v>
      </c>
      <c r="D266" s="65" t="s">
        <v>223</v>
      </c>
      <c r="E266" s="65" t="s">
        <v>195</v>
      </c>
      <c r="F266" s="50"/>
      <c r="G266" s="68" t="s">
        <v>293</v>
      </c>
      <c r="H266" s="106"/>
      <c r="I266" s="51" t="e" vm="32">
        <v>#VALUE!</v>
      </c>
      <c r="J266" s="50" t="s">
        <v>3</v>
      </c>
      <c r="K266" s="50">
        <v>10</v>
      </c>
      <c r="L266" s="61"/>
      <c r="M266" s="81">
        <f t="shared" si="4"/>
        <v>0</v>
      </c>
      <c r="N266" s="52"/>
    </row>
    <row r="267" spans="1:14" s="3" customFormat="1" ht="153" customHeight="1">
      <c r="A267" s="49">
        <v>715180048600</v>
      </c>
      <c r="B267" s="65"/>
      <c r="C267" s="65" t="s">
        <v>90</v>
      </c>
      <c r="D267" s="65" t="s">
        <v>223</v>
      </c>
      <c r="E267" s="65" t="s">
        <v>205</v>
      </c>
      <c r="F267" s="50"/>
      <c r="G267" s="68" t="s">
        <v>293</v>
      </c>
      <c r="H267" s="106"/>
      <c r="I267" s="51" t="e" vm="32">
        <v>#VALUE!</v>
      </c>
      <c r="J267" s="50" t="s">
        <v>3</v>
      </c>
      <c r="K267" s="50">
        <v>5</v>
      </c>
      <c r="L267" s="61"/>
      <c r="M267" s="81">
        <f t="shared" ref="M267:M330" si="5">L267*K267</f>
        <v>0</v>
      </c>
      <c r="N267" s="52"/>
    </row>
    <row r="268" spans="1:14" s="3" customFormat="1" ht="153" customHeight="1">
      <c r="A268" s="49">
        <v>715180049700</v>
      </c>
      <c r="B268" s="65"/>
      <c r="C268" s="65" t="s">
        <v>90</v>
      </c>
      <c r="D268" s="65" t="s">
        <v>223</v>
      </c>
      <c r="E268" s="65" t="s">
        <v>197</v>
      </c>
      <c r="F268" s="50"/>
      <c r="G268" s="68" t="s">
        <v>293</v>
      </c>
      <c r="H268" s="106"/>
      <c r="I268" s="51" t="e" vm="32">
        <v>#VALUE!</v>
      </c>
      <c r="J268" s="50" t="s">
        <v>3</v>
      </c>
      <c r="K268" s="50">
        <v>1</v>
      </c>
      <c r="L268" s="61"/>
      <c r="M268" s="81">
        <f t="shared" si="5"/>
        <v>0</v>
      </c>
      <c r="N268" s="52"/>
    </row>
    <row r="269" spans="1:14" s="3" customFormat="1" ht="153" customHeight="1">
      <c r="A269" s="49">
        <v>715180049900</v>
      </c>
      <c r="B269" s="65"/>
      <c r="C269" s="65" t="s">
        <v>90</v>
      </c>
      <c r="D269" s="65" t="s">
        <v>223</v>
      </c>
      <c r="E269" s="65" t="s">
        <v>248</v>
      </c>
      <c r="F269" s="50"/>
      <c r="G269" s="68" t="s">
        <v>293</v>
      </c>
      <c r="H269" s="106"/>
      <c r="I269" s="51" t="e" vm="32">
        <v>#VALUE!</v>
      </c>
      <c r="J269" s="50" t="s">
        <v>3</v>
      </c>
      <c r="K269" s="50">
        <v>1</v>
      </c>
      <c r="L269" s="61"/>
      <c r="M269" s="81">
        <f t="shared" si="5"/>
        <v>0</v>
      </c>
      <c r="N269" s="52"/>
    </row>
    <row r="270" spans="1:14" s="3" customFormat="1" ht="153" customHeight="1">
      <c r="A270" s="49"/>
      <c r="B270" s="65"/>
      <c r="C270" s="65" t="s">
        <v>232</v>
      </c>
      <c r="D270" s="65" t="s">
        <v>223</v>
      </c>
      <c r="E270" s="65" t="s">
        <v>199</v>
      </c>
      <c r="F270" s="50"/>
      <c r="G270" s="68" t="s">
        <v>293</v>
      </c>
      <c r="H270" s="106"/>
      <c r="I270" s="51" t="e" vm="33">
        <v>#VALUE!</v>
      </c>
      <c r="J270" s="50" t="s">
        <v>3</v>
      </c>
      <c r="K270" s="50">
        <v>1</v>
      </c>
      <c r="L270" s="61"/>
      <c r="M270" s="81">
        <f t="shared" si="5"/>
        <v>0</v>
      </c>
      <c r="N270" s="52" t="s">
        <v>362</v>
      </c>
    </row>
    <row r="271" spans="1:14" s="3" customFormat="1" ht="153" customHeight="1">
      <c r="A271" s="49"/>
      <c r="B271" s="65"/>
      <c r="C271" s="65" t="s">
        <v>232</v>
      </c>
      <c r="D271" s="65" t="s">
        <v>223</v>
      </c>
      <c r="E271" s="65" t="s">
        <v>193</v>
      </c>
      <c r="F271" s="50"/>
      <c r="G271" s="68" t="s">
        <v>293</v>
      </c>
      <c r="H271" s="106"/>
      <c r="I271" s="51" t="e" vm="33">
        <v>#VALUE!</v>
      </c>
      <c r="J271" s="50" t="s">
        <v>3</v>
      </c>
      <c r="K271" s="50">
        <v>1</v>
      </c>
      <c r="L271" s="61"/>
      <c r="M271" s="81">
        <f t="shared" si="5"/>
        <v>0</v>
      </c>
      <c r="N271" s="52"/>
    </row>
    <row r="272" spans="1:14" s="3" customFormat="1" ht="153" customHeight="1">
      <c r="A272" s="49"/>
      <c r="B272" s="65"/>
      <c r="C272" s="65" t="s">
        <v>232</v>
      </c>
      <c r="D272" s="65" t="s">
        <v>223</v>
      </c>
      <c r="E272" s="65" t="s">
        <v>201</v>
      </c>
      <c r="F272" s="50"/>
      <c r="G272" s="68" t="s">
        <v>293</v>
      </c>
      <c r="H272" s="106"/>
      <c r="I272" s="51" t="e" vm="33">
        <v>#VALUE!</v>
      </c>
      <c r="J272" s="50" t="s">
        <v>3</v>
      </c>
      <c r="K272" s="50">
        <v>3</v>
      </c>
      <c r="L272" s="61"/>
      <c r="M272" s="81">
        <f t="shared" si="5"/>
        <v>0</v>
      </c>
      <c r="N272" s="52"/>
    </row>
    <row r="273" spans="1:14" s="3" customFormat="1" ht="153" customHeight="1">
      <c r="A273" s="49">
        <v>715180117800</v>
      </c>
      <c r="B273" s="65"/>
      <c r="C273" s="65" t="s">
        <v>232</v>
      </c>
      <c r="D273" s="65" t="s">
        <v>223</v>
      </c>
      <c r="E273" s="65" t="s">
        <v>195</v>
      </c>
      <c r="F273" s="50"/>
      <c r="G273" s="68" t="s">
        <v>293</v>
      </c>
      <c r="H273" s="106"/>
      <c r="I273" s="51" t="e" vm="33">
        <v>#VALUE!</v>
      </c>
      <c r="J273" s="50" t="s">
        <v>3</v>
      </c>
      <c r="K273" s="50">
        <v>3</v>
      </c>
      <c r="L273" s="61"/>
      <c r="M273" s="81">
        <f t="shared" si="5"/>
        <v>0</v>
      </c>
      <c r="N273" s="52"/>
    </row>
    <row r="274" spans="1:14" s="3" customFormat="1" ht="153" customHeight="1">
      <c r="A274" s="49">
        <v>715180118700</v>
      </c>
      <c r="B274" s="65"/>
      <c r="C274" s="65" t="s">
        <v>232</v>
      </c>
      <c r="D274" s="65" t="s">
        <v>223</v>
      </c>
      <c r="E274" s="65" t="s">
        <v>205</v>
      </c>
      <c r="F274" s="50"/>
      <c r="G274" s="68" t="s">
        <v>293</v>
      </c>
      <c r="H274" s="106"/>
      <c r="I274" s="51" t="e" vm="33">
        <v>#VALUE!</v>
      </c>
      <c r="J274" s="50" t="s">
        <v>3</v>
      </c>
      <c r="K274" s="50">
        <v>6</v>
      </c>
      <c r="L274" s="61"/>
      <c r="M274" s="81">
        <f t="shared" si="5"/>
        <v>0</v>
      </c>
      <c r="N274" s="52"/>
    </row>
    <row r="275" spans="1:14" s="3" customFormat="1" ht="153" customHeight="1" thickBot="1">
      <c r="A275" s="83">
        <v>715180118600</v>
      </c>
      <c r="B275" s="84"/>
      <c r="C275" s="84" t="s">
        <v>232</v>
      </c>
      <c r="D275" s="84" t="s">
        <v>223</v>
      </c>
      <c r="E275" s="84" t="s">
        <v>197</v>
      </c>
      <c r="F275" s="85"/>
      <c r="G275" s="86" t="s">
        <v>293</v>
      </c>
      <c r="H275" s="107"/>
      <c r="I275" s="87" t="e" vm="33">
        <v>#VALUE!</v>
      </c>
      <c r="J275" s="85" t="s">
        <v>3</v>
      </c>
      <c r="K275" s="85">
        <v>6</v>
      </c>
      <c r="L275" s="88"/>
      <c r="M275" s="90">
        <f t="shared" si="5"/>
        <v>0</v>
      </c>
      <c r="N275" s="89"/>
    </row>
    <row r="276" spans="1:14" s="3" customFormat="1" ht="153" customHeight="1">
      <c r="A276" s="25">
        <v>715180023600</v>
      </c>
      <c r="B276" s="66"/>
      <c r="C276" s="66" t="s">
        <v>322</v>
      </c>
      <c r="D276" s="66" t="s">
        <v>222</v>
      </c>
      <c r="E276" s="66" t="s">
        <v>210</v>
      </c>
      <c r="F276" s="26"/>
      <c r="G276" s="67" t="s">
        <v>249</v>
      </c>
      <c r="H276" s="105"/>
      <c r="I276" s="63" t="e" vm="26">
        <v>#VALUE!</v>
      </c>
      <c r="J276" s="26" t="s">
        <v>3</v>
      </c>
      <c r="K276" s="26">
        <v>4</v>
      </c>
      <c r="L276" s="33"/>
      <c r="M276" s="31">
        <f t="shared" si="5"/>
        <v>0</v>
      </c>
      <c r="N276" s="32" t="s">
        <v>327</v>
      </c>
    </row>
    <row r="277" spans="1:14" s="3" customFormat="1" ht="153" customHeight="1">
      <c r="A277" s="49">
        <v>715180039700</v>
      </c>
      <c r="B277" s="65"/>
      <c r="C277" s="65" t="s">
        <v>322</v>
      </c>
      <c r="D277" s="65" t="s">
        <v>222</v>
      </c>
      <c r="E277" s="65" t="s">
        <v>200</v>
      </c>
      <c r="F277" s="50"/>
      <c r="G277" s="68" t="s">
        <v>249</v>
      </c>
      <c r="H277" s="106"/>
      <c r="I277" s="51" t="e" vm="26">
        <v>#VALUE!</v>
      </c>
      <c r="J277" s="50" t="s">
        <v>3</v>
      </c>
      <c r="K277" s="50">
        <v>4</v>
      </c>
      <c r="L277" s="61"/>
      <c r="M277" s="81">
        <f t="shared" si="5"/>
        <v>0</v>
      </c>
      <c r="N277" s="52"/>
    </row>
    <row r="278" spans="1:14" s="3" customFormat="1" ht="153" customHeight="1">
      <c r="A278" s="49">
        <v>715180039800</v>
      </c>
      <c r="B278" s="65"/>
      <c r="C278" s="65" t="s">
        <v>322</v>
      </c>
      <c r="D278" s="65" t="s">
        <v>222</v>
      </c>
      <c r="E278" s="65" t="s">
        <v>194</v>
      </c>
      <c r="F278" s="50"/>
      <c r="G278" s="68" t="s">
        <v>249</v>
      </c>
      <c r="H278" s="106"/>
      <c r="I278" s="51" t="e" vm="26">
        <v>#VALUE!</v>
      </c>
      <c r="J278" s="50" t="s">
        <v>3</v>
      </c>
      <c r="K278" s="50">
        <v>5</v>
      </c>
      <c r="L278" s="61"/>
      <c r="M278" s="81">
        <f t="shared" si="5"/>
        <v>0</v>
      </c>
      <c r="N278" s="52"/>
    </row>
    <row r="279" spans="1:14" s="3" customFormat="1" ht="153" customHeight="1">
      <c r="A279" s="49">
        <v>715180039900</v>
      </c>
      <c r="B279" s="65"/>
      <c r="C279" s="65" t="s">
        <v>322</v>
      </c>
      <c r="D279" s="65" t="s">
        <v>222</v>
      </c>
      <c r="E279" s="65" t="s">
        <v>195</v>
      </c>
      <c r="F279" s="50"/>
      <c r="G279" s="68" t="s">
        <v>249</v>
      </c>
      <c r="H279" s="106"/>
      <c r="I279" s="51" t="e" vm="26">
        <v>#VALUE!</v>
      </c>
      <c r="J279" s="50" t="s">
        <v>3</v>
      </c>
      <c r="K279" s="50">
        <v>5</v>
      </c>
      <c r="L279" s="61"/>
      <c r="M279" s="81">
        <f t="shared" si="5"/>
        <v>0</v>
      </c>
      <c r="N279" s="52"/>
    </row>
    <row r="280" spans="1:14" s="3" customFormat="1" ht="153" customHeight="1">
      <c r="A280" s="49">
        <v>715180040100</v>
      </c>
      <c r="B280" s="65"/>
      <c r="C280" s="65" t="s">
        <v>322</v>
      </c>
      <c r="D280" s="65" t="s">
        <v>222</v>
      </c>
      <c r="E280" s="65" t="s">
        <v>205</v>
      </c>
      <c r="F280" s="50"/>
      <c r="G280" s="68" t="s">
        <v>249</v>
      </c>
      <c r="H280" s="106"/>
      <c r="I280" s="51" t="e" vm="26">
        <v>#VALUE!</v>
      </c>
      <c r="J280" s="50" t="s">
        <v>3</v>
      </c>
      <c r="K280" s="50">
        <v>5</v>
      </c>
      <c r="L280" s="61"/>
      <c r="M280" s="81">
        <f t="shared" si="5"/>
        <v>0</v>
      </c>
      <c r="N280" s="52"/>
    </row>
    <row r="281" spans="1:14" s="3" customFormat="1" ht="153" customHeight="1">
      <c r="A281" s="49">
        <v>715180040200</v>
      </c>
      <c r="B281" s="65"/>
      <c r="C281" s="65" t="s">
        <v>322</v>
      </c>
      <c r="D281" s="65" t="s">
        <v>222</v>
      </c>
      <c r="E281" s="65" t="s">
        <v>197</v>
      </c>
      <c r="F281" s="50"/>
      <c r="G281" s="68" t="s">
        <v>249</v>
      </c>
      <c r="H281" s="106"/>
      <c r="I281" s="51" t="e" vm="26">
        <v>#VALUE!</v>
      </c>
      <c r="J281" s="50" t="s">
        <v>3</v>
      </c>
      <c r="K281" s="50">
        <v>2</v>
      </c>
      <c r="L281" s="61"/>
      <c r="M281" s="81">
        <f t="shared" si="5"/>
        <v>0</v>
      </c>
      <c r="N281" s="52"/>
    </row>
    <row r="282" spans="1:14" s="3" customFormat="1" ht="153" customHeight="1">
      <c r="A282" s="49">
        <v>715180040300</v>
      </c>
      <c r="B282" s="65"/>
      <c r="C282" s="65" t="s">
        <v>322</v>
      </c>
      <c r="D282" s="65" t="s">
        <v>222</v>
      </c>
      <c r="E282" s="65" t="s">
        <v>248</v>
      </c>
      <c r="F282" s="50"/>
      <c r="G282" s="68" t="s">
        <v>249</v>
      </c>
      <c r="H282" s="106"/>
      <c r="I282" s="51" t="e" vm="26">
        <v>#VALUE!</v>
      </c>
      <c r="J282" s="50" t="s">
        <v>3</v>
      </c>
      <c r="K282" s="50">
        <v>2</v>
      </c>
      <c r="L282" s="61"/>
      <c r="M282" s="81">
        <f t="shared" si="5"/>
        <v>0</v>
      </c>
      <c r="N282" s="52"/>
    </row>
    <row r="283" spans="1:14" s="3" customFormat="1" ht="153" customHeight="1">
      <c r="A283" s="49">
        <v>715180119800</v>
      </c>
      <c r="B283" s="65"/>
      <c r="C283" s="65" t="s">
        <v>250</v>
      </c>
      <c r="D283" s="65" t="s">
        <v>209</v>
      </c>
      <c r="E283" s="65" t="s">
        <v>197</v>
      </c>
      <c r="F283" s="50"/>
      <c r="G283" s="68" t="s">
        <v>251</v>
      </c>
      <c r="H283" s="106"/>
      <c r="I283" s="51" t="e" vm="34">
        <v>#VALUE!</v>
      </c>
      <c r="J283" s="50" t="s">
        <v>3</v>
      </c>
      <c r="K283" s="50">
        <v>2</v>
      </c>
      <c r="L283" s="61"/>
      <c r="M283" s="81">
        <f t="shared" si="5"/>
        <v>0</v>
      </c>
      <c r="N283" s="52" t="s">
        <v>327</v>
      </c>
    </row>
    <row r="284" spans="1:14" s="3" customFormat="1" ht="153" customHeight="1">
      <c r="A284" s="49">
        <v>715180119700</v>
      </c>
      <c r="B284" s="65"/>
      <c r="C284" s="65" t="s">
        <v>250</v>
      </c>
      <c r="D284" s="65" t="s">
        <v>209</v>
      </c>
      <c r="E284" s="65" t="s">
        <v>205</v>
      </c>
      <c r="F284" s="50"/>
      <c r="G284" s="68" t="s">
        <v>251</v>
      </c>
      <c r="H284" s="106"/>
      <c r="I284" s="51" t="e" vm="34">
        <v>#VALUE!</v>
      </c>
      <c r="J284" s="50" t="s">
        <v>3</v>
      </c>
      <c r="K284" s="50">
        <v>2</v>
      </c>
      <c r="L284" s="61"/>
      <c r="M284" s="81">
        <f t="shared" si="5"/>
        <v>0</v>
      </c>
      <c r="N284" s="52"/>
    </row>
    <row r="285" spans="1:14" s="3" customFormat="1" ht="153" customHeight="1">
      <c r="A285" s="49">
        <v>715180119600</v>
      </c>
      <c r="B285" s="65"/>
      <c r="C285" s="65" t="s">
        <v>250</v>
      </c>
      <c r="D285" s="65" t="s">
        <v>209</v>
      </c>
      <c r="E285" s="65" t="s">
        <v>195</v>
      </c>
      <c r="F285" s="50"/>
      <c r="G285" s="68" t="s">
        <v>251</v>
      </c>
      <c r="H285" s="106"/>
      <c r="I285" s="51" t="e" vm="34">
        <v>#VALUE!</v>
      </c>
      <c r="J285" s="50" t="s">
        <v>3</v>
      </c>
      <c r="K285" s="50">
        <v>2</v>
      </c>
      <c r="L285" s="61"/>
      <c r="M285" s="81">
        <f t="shared" si="5"/>
        <v>0</v>
      </c>
      <c r="N285" s="52"/>
    </row>
    <row r="286" spans="1:14" s="3" customFormat="1" ht="153" customHeight="1">
      <c r="A286" s="49">
        <v>715180118400</v>
      </c>
      <c r="B286" s="65"/>
      <c r="C286" s="65" t="s">
        <v>250</v>
      </c>
      <c r="D286" s="65" t="s">
        <v>209</v>
      </c>
      <c r="E286" s="65" t="s">
        <v>201</v>
      </c>
      <c r="F286" s="50"/>
      <c r="G286" s="68" t="s">
        <v>251</v>
      </c>
      <c r="H286" s="106"/>
      <c r="I286" s="51" t="e" vm="34">
        <v>#VALUE!</v>
      </c>
      <c r="J286" s="50" t="s">
        <v>3</v>
      </c>
      <c r="K286" s="50">
        <v>2</v>
      </c>
      <c r="L286" s="61"/>
      <c r="M286" s="81">
        <f t="shared" si="5"/>
        <v>0</v>
      </c>
      <c r="N286" s="52"/>
    </row>
    <row r="287" spans="1:14" s="3" customFormat="1" ht="153" customHeight="1">
      <c r="A287" s="49">
        <v>715180118300</v>
      </c>
      <c r="B287" s="65"/>
      <c r="C287" s="65" t="s">
        <v>250</v>
      </c>
      <c r="D287" s="65" t="s">
        <v>209</v>
      </c>
      <c r="E287" s="65" t="s">
        <v>193</v>
      </c>
      <c r="F287" s="50"/>
      <c r="G287" s="68" t="s">
        <v>251</v>
      </c>
      <c r="H287" s="106"/>
      <c r="I287" s="51" t="e" vm="34">
        <v>#VALUE!</v>
      </c>
      <c r="J287" s="50" t="s">
        <v>3</v>
      </c>
      <c r="K287" s="50">
        <v>2</v>
      </c>
      <c r="L287" s="61"/>
      <c r="M287" s="81">
        <f t="shared" si="5"/>
        <v>0</v>
      </c>
      <c r="N287" s="52"/>
    </row>
    <row r="288" spans="1:14" s="3" customFormat="1" ht="153" customHeight="1">
      <c r="A288" s="49">
        <v>715180118200</v>
      </c>
      <c r="B288" s="65"/>
      <c r="C288" s="65" t="s">
        <v>250</v>
      </c>
      <c r="D288" s="65" t="s">
        <v>209</v>
      </c>
      <c r="E288" s="65" t="s">
        <v>199</v>
      </c>
      <c r="F288" s="50"/>
      <c r="G288" s="68" t="s">
        <v>251</v>
      </c>
      <c r="H288" s="106"/>
      <c r="I288" s="51" t="e" vm="34">
        <v>#VALUE!</v>
      </c>
      <c r="J288" s="50" t="s">
        <v>3</v>
      </c>
      <c r="K288" s="50">
        <v>2</v>
      </c>
      <c r="L288" s="61"/>
      <c r="M288" s="81">
        <f t="shared" si="5"/>
        <v>0</v>
      </c>
      <c r="N288" s="52"/>
    </row>
    <row r="289" spans="1:14" s="3" customFormat="1" ht="153" customHeight="1">
      <c r="A289" s="49">
        <v>715180118100</v>
      </c>
      <c r="B289" s="65"/>
      <c r="C289" s="65" t="s">
        <v>252</v>
      </c>
      <c r="D289" s="65" t="s">
        <v>209</v>
      </c>
      <c r="E289" s="65" t="s">
        <v>197</v>
      </c>
      <c r="F289" s="50"/>
      <c r="G289" s="68" t="s">
        <v>253</v>
      </c>
      <c r="H289" s="106"/>
      <c r="I289" s="51" t="e" vm="35">
        <v>#VALUE!</v>
      </c>
      <c r="J289" s="50" t="s">
        <v>3</v>
      </c>
      <c r="K289" s="50">
        <v>2</v>
      </c>
      <c r="L289" s="61"/>
      <c r="M289" s="81">
        <f t="shared" si="5"/>
        <v>0</v>
      </c>
      <c r="N289" s="52"/>
    </row>
    <row r="290" spans="1:14" s="3" customFormat="1" ht="153" customHeight="1">
      <c r="A290" s="49">
        <v>715180118000</v>
      </c>
      <c r="B290" s="65"/>
      <c r="C290" s="65" t="s">
        <v>252</v>
      </c>
      <c r="D290" s="65" t="s">
        <v>209</v>
      </c>
      <c r="E290" s="65" t="s">
        <v>205</v>
      </c>
      <c r="F290" s="50"/>
      <c r="G290" s="68" t="s">
        <v>253</v>
      </c>
      <c r="H290" s="106"/>
      <c r="I290" s="51" t="e" vm="35">
        <v>#VALUE!</v>
      </c>
      <c r="J290" s="50" t="s">
        <v>3</v>
      </c>
      <c r="K290" s="50">
        <v>2</v>
      </c>
      <c r="L290" s="61"/>
      <c r="M290" s="81">
        <f t="shared" si="5"/>
        <v>0</v>
      </c>
      <c r="N290" s="52" t="s">
        <v>327</v>
      </c>
    </row>
    <row r="291" spans="1:14" s="3" customFormat="1" ht="153" customHeight="1">
      <c r="A291" s="49">
        <v>715180117900</v>
      </c>
      <c r="B291" s="65"/>
      <c r="C291" s="65" t="s">
        <v>252</v>
      </c>
      <c r="D291" s="65" t="s">
        <v>209</v>
      </c>
      <c r="E291" s="65" t="s">
        <v>254</v>
      </c>
      <c r="F291" s="50"/>
      <c r="G291" s="68" t="s">
        <v>253</v>
      </c>
      <c r="H291" s="106"/>
      <c r="I291" s="51" t="e" vm="35">
        <v>#VALUE!</v>
      </c>
      <c r="J291" s="50" t="s">
        <v>3</v>
      </c>
      <c r="K291" s="50">
        <v>2</v>
      </c>
      <c r="L291" s="61"/>
      <c r="M291" s="81">
        <f t="shared" si="5"/>
        <v>0</v>
      </c>
      <c r="N291" s="52"/>
    </row>
    <row r="292" spans="1:14" s="3" customFormat="1" ht="153" customHeight="1">
      <c r="A292" s="49">
        <v>715180117700</v>
      </c>
      <c r="B292" s="65"/>
      <c r="C292" s="65" t="s">
        <v>252</v>
      </c>
      <c r="D292" s="65" t="s">
        <v>209</v>
      </c>
      <c r="E292" s="65" t="s">
        <v>201</v>
      </c>
      <c r="F292" s="50"/>
      <c r="G292" s="68" t="s">
        <v>253</v>
      </c>
      <c r="H292" s="106"/>
      <c r="I292" s="51" t="e" vm="35">
        <v>#VALUE!</v>
      </c>
      <c r="J292" s="50" t="s">
        <v>3</v>
      </c>
      <c r="K292" s="50">
        <v>2</v>
      </c>
      <c r="L292" s="61"/>
      <c r="M292" s="81">
        <f t="shared" si="5"/>
        <v>0</v>
      </c>
      <c r="N292" s="52"/>
    </row>
    <row r="293" spans="1:14" s="3" customFormat="1" ht="153" customHeight="1">
      <c r="A293" s="49">
        <v>715180117600</v>
      </c>
      <c r="B293" s="65"/>
      <c r="C293" s="65" t="s">
        <v>252</v>
      </c>
      <c r="D293" s="65" t="s">
        <v>209</v>
      </c>
      <c r="E293" s="65" t="s">
        <v>193</v>
      </c>
      <c r="F293" s="50"/>
      <c r="G293" s="68" t="s">
        <v>253</v>
      </c>
      <c r="H293" s="106"/>
      <c r="I293" s="51" t="e" vm="35">
        <v>#VALUE!</v>
      </c>
      <c r="J293" s="50" t="s">
        <v>3</v>
      </c>
      <c r="K293" s="50">
        <v>2</v>
      </c>
      <c r="L293" s="61"/>
      <c r="M293" s="81">
        <f t="shared" si="5"/>
        <v>0</v>
      </c>
      <c r="N293" s="52"/>
    </row>
    <row r="294" spans="1:14" s="3" customFormat="1" ht="153" customHeight="1">
      <c r="A294" s="49">
        <v>715180117500</v>
      </c>
      <c r="B294" s="65"/>
      <c r="C294" s="65" t="s">
        <v>252</v>
      </c>
      <c r="D294" s="65" t="s">
        <v>209</v>
      </c>
      <c r="E294" s="65" t="s">
        <v>199</v>
      </c>
      <c r="F294" s="50"/>
      <c r="G294" s="68" t="s">
        <v>253</v>
      </c>
      <c r="H294" s="106"/>
      <c r="I294" s="51" t="e" vm="35">
        <v>#VALUE!</v>
      </c>
      <c r="J294" s="50" t="s">
        <v>3</v>
      </c>
      <c r="K294" s="50">
        <v>2</v>
      </c>
      <c r="L294" s="61"/>
      <c r="M294" s="81">
        <f t="shared" si="5"/>
        <v>0</v>
      </c>
      <c r="N294" s="52"/>
    </row>
    <row r="295" spans="1:14" s="3" customFormat="1" ht="153" customHeight="1">
      <c r="A295" s="49">
        <v>715180022700</v>
      </c>
      <c r="B295" s="65"/>
      <c r="C295" s="65" t="s">
        <v>232</v>
      </c>
      <c r="D295" s="65" t="s">
        <v>222</v>
      </c>
      <c r="E295" s="65" t="s">
        <v>199</v>
      </c>
      <c r="F295" s="50"/>
      <c r="G295" s="68" t="s">
        <v>255</v>
      </c>
      <c r="H295" s="106"/>
      <c r="I295" s="51" t="e" vm="20">
        <v>#VALUE!</v>
      </c>
      <c r="J295" s="50" t="s">
        <v>3</v>
      </c>
      <c r="K295" s="50">
        <v>5</v>
      </c>
      <c r="L295" s="61"/>
      <c r="M295" s="81">
        <f t="shared" si="5"/>
        <v>0</v>
      </c>
      <c r="N295" s="52" t="s">
        <v>362</v>
      </c>
    </row>
    <row r="296" spans="1:14" s="3" customFormat="1" ht="153" customHeight="1">
      <c r="A296" s="49">
        <v>715180044800</v>
      </c>
      <c r="B296" s="65"/>
      <c r="C296" s="65" t="s">
        <v>232</v>
      </c>
      <c r="D296" s="65" t="s">
        <v>222</v>
      </c>
      <c r="E296" s="65" t="s">
        <v>193</v>
      </c>
      <c r="F296" s="50"/>
      <c r="G296" s="68" t="s">
        <v>255</v>
      </c>
      <c r="H296" s="106"/>
      <c r="I296" s="51" t="e" vm="20">
        <v>#VALUE!</v>
      </c>
      <c r="J296" s="50" t="s">
        <v>3</v>
      </c>
      <c r="K296" s="50">
        <v>14</v>
      </c>
      <c r="L296" s="61"/>
      <c r="M296" s="81">
        <f t="shared" si="5"/>
        <v>0</v>
      </c>
      <c r="N296" s="52"/>
    </row>
    <row r="297" spans="1:14" s="3" customFormat="1" ht="153" customHeight="1">
      <c r="A297" s="49">
        <v>715180044700</v>
      </c>
      <c r="B297" s="65"/>
      <c r="C297" s="65" t="s">
        <v>232</v>
      </c>
      <c r="D297" s="65" t="s">
        <v>222</v>
      </c>
      <c r="E297" s="65" t="s">
        <v>201</v>
      </c>
      <c r="F297" s="50"/>
      <c r="G297" s="68" t="s">
        <v>255</v>
      </c>
      <c r="H297" s="106"/>
      <c r="I297" s="51" t="e" vm="20">
        <v>#VALUE!</v>
      </c>
      <c r="J297" s="50" t="s">
        <v>3</v>
      </c>
      <c r="K297" s="50">
        <v>24</v>
      </c>
      <c r="L297" s="61"/>
      <c r="M297" s="81">
        <f t="shared" si="5"/>
        <v>0</v>
      </c>
      <c r="N297" s="52"/>
    </row>
    <row r="298" spans="1:14" s="3" customFormat="1" ht="153" customHeight="1">
      <c r="A298" s="49">
        <v>715180044600</v>
      </c>
      <c r="B298" s="65"/>
      <c r="C298" s="65" t="s">
        <v>232</v>
      </c>
      <c r="D298" s="65" t="s">
        <v>222</v>
      </c>
      <c r="E298" s="65" t="s">
        <v>195</v>
      </c>
      <c r="F298" s="50"/>
      <c r="G298" s="68" t="s">
        <v>255</v>
      </c>
      <c r="H298" s="106"/>
      <c r="I298" s="51" t="e" vm="20">
        <v>#VALUE!</v>
      </c>
      <c r="J298" s="50" t="s">
        <v>3</v>
      </c>
      <c r="K298" s="50">
        <v>31</v>
      </c>
      <c r="L298" s="61"/>
      <c r="M298" s="81">
        <f t="shared" si="5"/>
        <v>0</v>
      </c>
      <c r="N298" s="52"/>
    </row>
    <row r="299" spans="1:14" s="3" customFormat="1" ht="153" customHeight="1">
      <c r="A299" s="49">
        <v>715180044500</v>
      </c>
      <c r="B299" s="65"/>
      <c r="C299" s="65" t="s">
        <v>232</v>
      </c>
      <c r="D299" s="65" t="s">
        <v>222</v>
      </c>
      <c r="E299" s="65" t="s">
        <v>205</v>
      </c>
      <c r="F299" s="50"/>
      <c r="G299" s="68" t="s">
        <v>255</v>
      </c>
      <c r="H299" s="106"/>
      <c r="I299" s="51" t="e" vm="20">
        <v>#VALUE!</v>
      </c>
      <c r="J299" s="50" t="s">
        <v>3</v>
      </c>
      <c r="K299" s="50">
        <v>18</v>
      </c>
      <c r="L299" s="61"/>
      <c r="M299" s="81">
        <f t="shared" si="5"/>
        <v>0</v>
      </c>
      <c r="N299" s="52"/>
    </row>
    <row r="300" spans="1:14" s="3" customFormat="1" ht="153" customHeight="1" thickBot="1">
      <c r="A300" s="83">
        <v>715180044400</v>
      </c>
      <c r="B300" s="84"/>
      <c r="C300" s="84" t="s">
        <v>232</v>
      </c>
      <c r="D300" s="84" t="s">
        <v>222</v>
      </c>
      <c r="E300" s="84" t="s">
        <v>197</v>
      </c>
      <c r="F300" s="85"/>
      <c r="G300" s="86" t="s">
        <v>255</v>
      </c>
      <c r="H300" s="107"/>
      <c r="I300" s="51" t="e" vm="20">
        <v>#VALUE!</v>
      </c>
      <c r="J300" s="85" t="s">
        <v>3</v>
      </c>
      <c r="K300" s="85">
        <v>19</v>
      </c>
      <c r="L300" s="88"/>
      <c r="M300" s="90">
        <f t="shared" si="5"/>
        <v>0</v>
      </c>
      <c r="N300" s="89"/>
    </row>
    <row r="301" spans="1:14" s="3" customFormat="1" ht="153" customHeight="1">
      <c r="A301" s="25">
        <v>724000013400</v>
      </c>
      <c r="B301" s="66" t="s">
        <v>256</v>
      </c>
      <c r="C301" s="66" t="s">
        <v>257</v>
      </c>
      <c r="D301" s="66" t="s">
        <v>223</v>
      </c>
      <c r="E301" s="66" t="s">
        <v>258</v>
      </c>
      <c r="F301" s="66" t="s">
        <v>256</v>
      </c>
      <c r="G301" s="67" t="s">
        <v>293</v>
      </c>
      <c r="H301" s="105"/>
      <c r="I301" s="63" t="e" vm="36">
        <v>#VALUE!</v>
      </c>
      <c r="J301" s="26" t="s">
        <v>32</v>
      </c>
      <c r="K301" s="26">
        <v>1</v>
      </c>
      <c r="L301" s="33"/>
      <c r="M301" s="31">
        <f t="shared" si="5"/>
        <v>0</v>
      </c>
      <c r="N301" s="32"/>
    </row>
    <row r="302" spans="1:14" s="3" customFormat="1" ht="153" customHeight="1">
      <c r="A302" s="49">
        <v>724000025800</v>
      </c>
      <c r="B302" s="65" t="s">
        <v>256</v>
      </c>
      <c r="C302" s="65" t="s">
        <v>257</v>
      </c>
      <c r="D302" s="65" t="s">
        <v>223</v>
      </c>
      <c r="E302" s="65" t="s">
        <v>259</v>
      </c>
      <c r="F302" s="65" t="s">
        <v>256</v>
      </c>
      <c r="G302" s="68" t="s">
        <v>293</v>
      </c>
      <c r="H302" s="106"/>
      <c r="I302" s="51" t="e" vm="36">
        <v>#VALUE!</v>
      </c>
      <c r="J302" s="50" t="s">
        <v>32</v>
      </c>
      <c r="K302" s="50">
        <v>3</v>
      </c>
      <c r="L302" s="61"/>
      <c r="M302" s="81">
        <f t="shared" si="5"/>
        <v>0</v>
      </c>
      <c r="N302" s="52"/>
    </row>
    <row r="303" spans="1:14" s="3" customFormat="1" ht="153" customHeight="1">
      <c r="A303" s="49">
        <v>724000025900</v>
      </c>
      <c r="B303" s="65" t="s">
        <v>256</v>
      </c>
      <c r="C303" s="65" t="s">
        <v>257</v>
      </c>
      <c r="D303" s="65" t="s">
        <v>223</v>
      </c>
      <c r="E303" s="65" t="s">
        <v>260</v>
      </c>
      <c r="F303" s="65" t="s">
        <v>256</v>
      </c>
      <c r="G303" s="68" t="s">
        <v>293</v>
      </c>
      <c r="H303" s="106"/>
      <c r="I303" s="51" t="e" vm="36">
        <v>#VALUE!</v>
      </c>
      <c r="J303" s="50" t="s">
        <v>32</v>
      </c>
      <c r="K303" s="50">
        <v>2</v>
      </c>
      <c r="L303" s="61"/>
      <c r="M303" s="81">
        <f t="shared" si="5"/>
        <v>0</v>
      </c>
      <c r="N303" s="52"/>
    </row>
    <row r="304" spans="1:14" s="3" customFormat="1" ht="153" customHeight="1">
      <c r="A304" s="49">
        <v>724000026000</v>
      </c>
      <c r="B304" s="65" t="s">
        <v>256</v>
      </c>
      <c r="C304" s="65" t="s">
        <v>257</v>
      </c>
      <c r="D304" s="65" t="s">
        <v>223</v>
      </c>
      <c r="E304" s="65" t="s">
        <v>226</v>
      </c>
      <c r="F304" s="65" t="s">
        <v>256</v>
      </c>
      <c r="G304" s="68" t="s">
        <v>293</v>
      </c>
      <c r="H304" s="106"/>
      <c r="I304" s="51" t="e" vm="36">
        <v>#VALUE!</v>
      </c>
      <c r="J304" s="50" t="s">
        <v>32</v>
      </c>
      <c r="K304" s="50">
        <v>2</v>
      </c>
      <c r="L304" s="61"/>
      <c r="M304" s="81">
        <f t="shared" si="5"/>
        <v>0</v>
      </c>
      <c r="N304" s="52"/>
    </row>
    <row r="305" spans="1:14" s="3" customFormat="1" ht="153" customHeight="1">
      <c r="A305" s="49">
        <v>724000026100</v>
      </c>
      <c r="B305" s="65" t="s">
        <v>256</v>
      </c>
      <c r="C305" s="65" t="s">
        <v>257</v>
      </c>
      <c r="D305" s="65" t="s">
        <v>223</v>
      </c>
      <c r="E305" s="65" t="s">
        <v>261</v>
      </c>
      <c r="F305" s="65" t="s">
        <v>256</v>
      </c>
      <c r="G305" s="68" t="s">
        <v>293</v>
      </c>
      <c r="H305" s="106"/>
      <c r="I305" s="51" t="e" vm="36">
        <v>#VALUE!</v>
      </c>
      <c r="J305" s="50" t="s">
        <v>32</v>
      </c>
      <c r="K305" s="50">
        <v>2</v>
      </c>
      <c r="L305" s="61"/>
      <c r="M305" s="81">
        <f t="shared" si="5"/>
        <v>0</v>
      </c>
      <c r="N305" s="52"/>
    </row>
    <row r="306" spans="1:14" s="3" customFormat="1" ht="153" customHeight="1">
      <c r="A306" s="49">
        <v>724000026200</v>
      </c>
      <c r="B306" s="65" t="s">
        <v>256</v>
      </c>
      <c r="C306" s="65" t="s">
        <v>257</v>
      </c>
      <c r="D306" s="65" t="s">
        <v>223</v>
      </c>
      <c r="E306" s="65" t="s">
        <v>227</v>
      </c>
      <c r="F306" s="65" t="s">
        <v>256</v>
      </c>
      <c r="G306" s="68" t="s">
        <v>293</v>
      </c>
      <c r="H306" s="106"/>
      <c r="I306" s="51" t="e" vm="36">
        <v>#VALUE!</v>
      </c>
      <c r="J306" s="50" t="s">
        <v>32</v>
      </c>
      <c r="K306" s="50">
        <v>2</v>
      </c>
      <c r="L306" s="61"/>
      <c r="M306" s="81">
        <f t="shared" si="5"/>
        <v>0</v>
      </c>
      <c r="N306" s="52"/>
    </row>
    <row r="307" spans="1:14" s="3" customFormat="1" ht="153" customHeight="1">
      <c r="A307" s="49">
        <v>724000026300</v>
      </c>
      <c r="B307" s="65" t="s">
        <v>256</v>
      </c>
      <c r="C307" s="65" t="s">
        <v>257</v>
      </c>
      <c r="D307" s="65" t="s">
        <v>223</v>
      </c>
      <c r="E307" s="65" t="s">
        <v>262</v>
      </c>
      <c r="F307" s="65" t="s">
        <v>256</v>
      </c>
      <c r="G307" s="68" t="s">
        <v>293</v>
      </c>
      <c r="H307" s="106"/>
      <c r="I307" s="51" t="e" vm="36">
        <v>#VALUE!</v>
      </c>
      <c r="J307" s="50" t="s">
        <v>32</v>
      </c>
      <c r="K307" s="50">
        <v>2</v>
      </c>
      <c r="L307" s="61"/>
      <c r="M307" s="81">
        <f t="shared" si="5"/>
        <v>0</v>
      </c>
      <c r="N307" s="52"/>
    </row>
    <row r="308" spans="1:14" s="3" customFormat="1" ht="153" customHeight="1">
      <c r="A308" s="49">
        <v>724000008100</v>
      </c>
      <c r="B308" s="65" t="s">
        <v>256</v>
      </c>
      <c r="C308" s="65" t="s">
        <v>263</v>
      </c>
      <c r="D308" s="65" t="s">
        <v>222</v>
      </c>
      <c r="E308" s="65" t="s">
        <v>260</v>
      </c>
      <c r="F308" s="65" t="s">
        <v>256</v>
      </c>
      <c r="G308" s="68" t="s">
        <v>293</v>
      </c>
      <c r="H308" s="106"/>
      <c r="I308" s="51" t="e" vm="37">
        <v>#VALUE!</v>
      </c>
      <c r="J308" s="50" t="s">
        <v>32</v>
      </c>
      <c r="K308" s="50">
        <v>2</v>
      </c>
      <c r="L308" s="61"/>
      <c r="M308" s="81">
        <f t="shared" si="5"/>
        <v>0</v>
      </c>
      <c r="N308" s="52"/>
    </row>
    <row r="309" spans="1:14" s="3" customFormat="1" ht="153" customHeight="1">
      <c r="A309" s="49">
        <v>724000030200</v>
      </c>
      <c r="B309" s="65" t="s">
        <v>256</v>
      </c>
      <c r="C309" s="65" t="s">
        <v>263</v>
      </c>
      <c r="D309" s="65" t="s">
        <v>222</v>
      </c>
      <c r="E309" s="65" t="s">
        <v>226</v>
      </c>
      <c r="F309" s="65" t="s">
        <v>256</v>
      </c>
      <c r="G309" s="68" t="s">
        <v>293</v>
      </c>
      <c r="H309" s="106"/>
      <c r="I309" s="51" t="e" vm="37">
        <v>#VALUE!</v>
      </c>
      <c r="J309" s="50" t="s">
        <v>32</v>
      </c>
      <c r="K309" s="50">
        <v>2</v>
      </c>
      <c r="L309" s="61"/>
      <c r="M309" s="81">
        <f t="shared" si="5"/>
        <v>0</v>
      </c>
      <c r="N309" s="52"/>
    </row>
    <row r="310" spans="1:14" s="3" customFormat="1" ht="153" customHeight="1">
      <c r="A310" s="49">
        <v>724000030300</v>
      </c>
      <c r="B310" s="65" t="s">
        <v>256</v>
      </c>
      <c r="C310" s="65" t="s">
        <v>263</v>
      </c>
      <c r="D310" s="65" t="s">
        <v>222</v>
      </c>
      <c r="E310" s="65" t="s">
        <v>261</v>
      </c>
      <c r="F310" s="65" t="s">
        <v>256</v>
      </c>
      <c r="G310" s="68" t="s">
        <v>293</v>
      </c>
      <c r="H310" s="106"/>
      <c r="I310" s="51" t="e" vm="37">
        <v>#VALUE!</v>
      </c>
      <c r="J310" s="50" t="s">
        <v>32</v>
      </c>
      <c r="K310" s="50">
        <v>2</v>
      </c>
      <c r="L310" s="61"/>
      <c r="M310" s="81">
        <f t="shared" si="5"/>
        <v>0</v>
      </c>
      <c r="N310" s="52"/>
    </row>
    <row r="311" spans="1:14" s="3" customFormat="1" ht="153" customHeight="1">
      <c r="A311" s="49">
        <v>724000030400</v>
      </c>
      <c r="B311" s="65" t="s">
        <v>256</v>
      </c>
      <c r="C311" s="65" t="s">
        <v>263</v>
      </c>
      <c r="D311" s="65" t="s">
        <v>222</v>
      </c>
      <c r="E311" s="65" t="s">
        <v>227</v>
      </c>
      <c r="F311" s="65" t="s">
        <v>256</v>
      </c>
      <c r="G311" s="68" t="s">
        <v>293</v>
      </c>
      <c r="H311" s="106"/>
      <c r="I311" s="51" t="e" vm="37">
        <v>#VALUE!</v>
      </c>
      <c r="J311" s="50" t="s">
        <v>32</v>
      </c>
      <c r="K311" s="50">
        <v>2</v>
      </c>
      <c r="L311" s="61"/>
      <c r="M311" s="81">
        <f t="shared" si="5"/>
        <v>0</v>
      </c>
      <c r="N311" s="52"/>
    </row>
    <row r="312" spans="1:14" s="3" customFormat="1" ht="153" customHeight="1">
      <c r="A312" s="49">
        <v>724000030500</v>
      </c>
      <c r="B312" s="65" t="s">
        <v>256</v>
      </c>
      <c r="C312" s="65" t="s">
        <v>263</v>
      </c>
      <c r="D312" s="65" t="s">
        <v>222</v>
      </c>
      <c r="E312" s="65" t="s">
        <v>262</v>
      </c>
      <c r="F312" s="65" t="s">
        <v>256</v>
      </c>
      <c r="G312" s="68" t="s">
        <v>293</v>
      </c>
      <c r="H312" s="106"/>
      <c r="I312" s="51" t="e" vm="37">
        <v>#VALUE!</v>
      </c>
      <c r="J312" s="50" t="s">
        <v>32</v>
      </c>
      <c r="K312" s="50">
        <v>2</v>
      </c>
      <c r="L312" s="61"/>
      <c r="M312" s="81">
        <f t="shared" si="5"/>
        <v>0</v>
      </c>
      <c r="N312" s="52"/>
    </row>
    <row r="313" spans="1:14" s="3" customFormat="1" ht="153" customHeight="1">
      <c r="A313" s="49">
        <v>724000030600</v>
      </c>
      <c r="B313" s="65" t="s">
        <v>256</v>
      </c>
      <c r="C313" s="65" t="s">
        <v>263</v>
      </c>
      <c r="D313" s="65" t="s">
        <v>222</v>
      </c>
      <c r="E313" s="65" t="s">
        <v>228</v>
      </c>
      <c r="F313" s="65" t="s">
        <v>256</v>
      </c>
      <c r="G313" s="68" t="s">
        <v>293</v>
      </c>
      <c r="H313" s="106"/>
      <c r="I313" s="51" t="e" vm="37">
        <v>#VALUE!</v>
      </c>
      <c r="J313" s="50" t="s">
        <v>32</v>
      </c>
      <c r="K313" s="50">
        <v>2</v>
      </c>
      <c r="L313" s="61"/>
      <c r="M313" s="81">
        <f t="shared" si="5"/>
        <v>0</v>
      </c>
      <c r="N313" s="52"/>
    </row>
    <row r="314" spans="1:14" s="3" customFormat="1" ht="153" customHeight="1">
      <c r="A314" s="49">
        <v>724000030700</v>
      </c>
      <c r="B314" s="65" t="s">
        <v>256</v>
      </c>
      <c r="C314" s="65" t="s">
        <v>263</v>
      </c>
      <c r="D314" s="65" t="s">
        <v>222</v>
      </c>
      <c r="E314" s="65" t="s">
        <v>264</v>
      </c>
      <c r="F314" s="65" t="s">
        <v>256</v>
      </c>
      <c r="G314" s="68" t="s">
        <v>293</v>
      </c>
      <c r="H314" s="106"/>
      <c r="I314" s="51" t="e" vm="37">
        <v>#VALUE!</v>
      </c>
      <c r="J314" s="50" t="s">
        <v>32</v>
      </c>
      <c r="K314" s="50">
        <v>2</v>
      </c>
      <c r="L314" s="61"/>
      <c r="M314" s="81">
        <f t="shared" si="5"/>
        <v>0</v>
      </c>
      <c r="N314" s="52"/>
    </row>
    <row r="315" spans="1:14" s="3" customFormat="1" ht="153" customHeight="1">
      <c r="A315" s="49">
        <v>724000030800</v>
      </c>
      <c r="B315" s="65" t="s">
        <v>256</v>
      </c>
      <c r="C315" s="65" t="s">
        <v>263</v>
      </c>
      <c r="D315" s="65" t="s">
        <v>222</v>
      </c>
      <c r="E315" s="65" t="s">
        <v>229</v>
      </c>
      <c r="F315" s="65" t="s">
        <v>256</v>
      </c>
      <c r="G315" s="68" t="s">
        <v>293</v>
      </c>
      <c r="H315" s="106"/>
      <c r="I315" s="51" t="e" vm="37">
        <v>#VALUE!</v>
      </c>
      <c r="J315" s="50" t="s">
        <v>32</v>
      </c>
      <c r="K315" s="50">
        <v>2</v>
      </c>
      <c r="L315" s="61"/>
      <c r="M315" s="81">
        <f t="shared" si="5"/>
        <v>0</v>
      </c>
      <c r="N315" s="52"/>
    </row>
    <row r="316" spans="1:14" s="3" customFormat="1" ht="153" customHeight="1">
      <c r="A316" s="49">
        <v>724000030900</v>
      </c>
      <c r="B316" s="65" t="s">
        <v>256</v>
      </c>
      <c r="C316" s="65" t="s">
        <v>263</v>
      </c>
      <c r="D316" s="65" t="s">
        <v>222</v>
      </c>
      <c r="E316" s="65" t="s">
        <v>265</v>
      </c>
      <c r="F316" s="65" t="s">
        <v>256</v>
      </c>
      <c r="G316" s="68" t="s">
        <v>293</v>
      </c>
      <c r="H316" s="106"/>
      <c r="I316" s="51" t="e" vm="37">
        <v>#VALUE!</v>
      </c>
      <c r="J316" s="50" t="s">
        <v>32</v>
      </c>
      <c r="K316" s="50">
        <v>2</v>
      </c>
      <c r="L316" s="61"/>
      <c r="M316" s="81">
        <f t="shared" si="5"/>
        <v>0</v>
      </c>
      <c r="N316" s="52"/>
    </row>
    <row r="317" spans="1:14" s="3" customFormat="1" ht="153" customHeight="1">
      <c r="A317" s="49">
        <v>724000031000</v>
      </c>
      <c r="B317" s="65" t="s">
        <v>256</v>
      </c>
      <c r="C317" s="65" t="s">
        <v>263</v>
      </c>
      <c r="D317" s="65" t="s">
        <v>222</v>
      </c>
      <c r="E317" s="65" t="s">
        <v>148</v>
      </c>
      <c r="F317" s="65" t="s">
        <v>256</v>
      </c>
      <c r="G317" s="68" t="s">
        <v>293</v>
      </c>
      <c r="H317" s="106"/>
      <c r="I317" s="51" t="e" vm="37">
        <v>#VALUE!</v>
      </c>
      <c r="J317" s="50" t="s">
        <v>32</v>
      </c>
      <c r="K317" s="50">
        <v>2</v>
      </c>
      <c r="L317" s="61"/>
      <c r="M317" s="81">
        <f t="shared" si="5"/>
        <v>0</v>
      </c>
      <c r="N317" s="52"/>
    </row>
    <row r="318" spans="1:14" s="3" customFormat="1" ht="153" customHeight="1">
      <c r="A318" s="49">
        <v>724000031100</v>
      </c>
      <c r="B318" s="65" t="s">
        <v>256</v>
      </c>
      <c r="C318" s="65" t="s">
        <v>263</v>
      </c>
      <c r="D318" s="65" t="s">
        <v>222</v>
      </c>
      <c r="E318" s="65" t="s">
        <v>266</v>
      </c>
      <c r="F318" s="65" t="s">
        <v>256</v>
      </c>
      <c r="G318" s="68" t="s">
        <v>293</v>
      </c>
      <c r="H318" s="106"/>
      <c r="I318" s="51" t="e" vm="37">
        <v>#VALUE!</v>
      </c>
      <c r="J318" s="50" t="s">
        <v>32</v>
      </c>
      <c r="K318" s="50">
        <v>2</v>
      </c>
      <c r="L318" s="61"/>
      <c r="M318" s="81">
        <f t="shared" si="5"/>
        <v>0</v>
      </c>
      <c r="N318" s="52"/>
    </row>
    <row r="319" spans="1:14" s="3" customFormat="1" ht="153" customHeight="1">
      <c r="A319" s="49">
        <v>724000031200</v>
      </c>
      <c r="B319" s="65" t="s">
        <v>256</v>
      </c>
      <c r="C319" s="65" t="s">
        <v>263</v>
      </c>
      <c r="D319" s="65" t="s">
        <v>222</v>
      </c>
      <c r="E319" s="65" t="s">
        <v>146</v>
      </c>
      <c r="F319" s="65" t="s">
        <v>256</v>
      </c>
      <c r="G319" s="68" t="s">
        <v>293</v>
      </c>
      <c r="H319" s="106"/>
      <c r="I319" s="51" t="e" vm="37">
        <v>#VALUE!</v>
      </c>
      <c r="J319" s="50" t="s">
        <v>32</v>
      </c>
      <c r="K319" s="50">
        <v>2</v>
      </c>
      <c r="L319" s="61"/>
      <c r="M319" s="81">
        <f t="shared" si="5"/>
        <v>0</v>
      </c>
      <c r="N319" s="52"/>
    </row>
    <row r="320" spans="1:14" s="3" customFormat="1" ht="153" customHeight="1">
      <c r="A320" s="49">
        <v>724000008600</v>
      </c>
      <c r="B320" s="65" t="s">
        <v>31</v>
      </c>
      <c r="C320" s="65" t="s">
        <v>267</v>
      </c>
      <c r="D320" s="65" t="s">
        <v>268</v>
      </c>
      <c r="E320" s="65" t="s">
        <v>259</v>
      </c>
      <c r="F320" s="65" t="s">
        <v>31</v>
      </c>
      <c r="G320" s="68" t="s">
        <v>293</v>
      </c>
      <c r="H320" s="106"/>
      <c r="I320" s="51" t="e" vm="38">
        <v>#VALUE!</v>
      </c>
      <c r="J320" s="50" t="s">
        <v>32</v>
      </c>
      <c r="K320" s="50">
        <v>2</v>
      </c>
      <c r="L320" s="61"/>
      <c r="M320" s="81">
        <f t="shared" si="5"/>
        <v>0</v>
      </c>
      <c r="N320" s="52"/>
    </row>
    <row r="321" spans="1:14" s="3" customFormat="1" ht="153" customHeight="1">
      <c r="A321" s="49">
        <v>724000031300</v>
      </c>
      <c r="B321" s="65" t="s">
        <v>31</v>
      </c>
      <c r="C321" s="65" t="s">
        <v>267</v>
      </c>
      <c r="D321" s="65" t="s">
        <v>268</v>
      </c>
      <c r="E321" s="65" t="s">
        <v>260</v>
      </c>
      <c r="F321" s="65" t="s">
        <v>31</v>
      </c>
      <c r="G321" s="68" t="s">
        <v>293</v>
      </c>
      <c r="H321" s="106"/>
      <c r="I321" s="51" t="e" vm="38">
        <v>#VALUE!</v>
      </c>
      <c r="J321" s="50" t="s">
        <v>32</v>
      </c>
      <c r="K321" s="50">
        <v>2</v>
      </c>
      <c r="L321" s="61"/>
      <c r="M321" s="81">
        <f t="shared" si="5"/>
        <v>0</v>
      </c>
      <c r="N321" s="52"/>
    </row>
    <row r="322" spans="1:14" s="3" customFormat="1" ht="153" customHeight="1">
      <c r="A322" s="49">
        <v>724000031400</v>
      </c>
      <c r="B322" s="65" t="s">
        <v>31</v>
      </c>
      <c r="C322" s="65" t="s">
        <v>267</v>
      </c>
      <c r="D322" s="65" t="s">
        <v>268</v>
      </c>
      <c r="E322" s="65" t="s">
        <v>226</v>
      </c>
      <c r="F322" s="65" t="s">
        <v>31</v>
      </c>
      <c r="G322" s="68" t="s">
        <v>293</v>
      </c>
      <c r="H322" s="106"/>
      <c r="I322" s="51" t="e" vm="38">
        <v>#VALUE!</v>
      </c>
      <c r="J322" s="50" t="s">
        <v>32</v>
      </c>
      <c r="K322" s="50">
        <v>5</v>
      </c>
      <c r="L322" s="61"/>
      <c r="M322" s="81">
        <f t="shared" si="5"/>
        <v>0</v>
      </c>
      <c r="N322" s="52"/>
    </row>
    <row r="323" spans="1:14" s="3" customFormat="1" ht="153" customHeight="1">
      <c r="A323" s="49">
        <v>724000031700</v>
      </c>
      <c r="B323" s="65" t="s">
        <v>31</v>
      </c>
      <c r="C323" s="65" t="s">
        <v>267</v>
      </c>
      <c r="D323" s="65" t="s">
        <v>268</v>
      </c>
      <c r="E323" s="65" t="s">
        <v>261</v>
      </c>
      <c r="F323" s="65" t="s">
        <v>31</v>
      </c>
      <c r="G323" s="68" t="s">
        <v>293</v>
      </c>
      <c r="H323" s="106"/>
      <c r="I323" s="51" t="e" vm="38">
        <v>#VALUE!</v>
      </c>
      <c r="J323" s="50" t="s">
        <v>32</v>
      </c>
      <c r="K323" s="50">
        <v>5</v>
      </c>
      <c r="L323" s="61"/>
      <c r="M323" s="81">
        <f t="shared" si="5"/>
        <v>0</v>
      </c>
      <c r="N323" s="52"/>
    </row>
    <row r="324" spans="1:14" s="3" customFormat="1" ht="153" customHeight="1">
      <c r="A324" s="49">
        <v>724000031800</v>
      </c>
      <c r="B324" s="65" t="s">
        <v>31</v>
      </c>
      <c r="C324" s="65" t="s">
        <v>267</v>
      </c>
      <c r="D324" s="65" t="s">
        <v>268</v>
      </c>
      <c r="E324" s="65" t="s">
        <v>227</v>
      </c>
      <c r="F324" s="65" t="s">
        <v>31</v>
      </c>
      <c r="G324" s="68" t="s">
        <v>293</v>
      </c>
      <c r="H324" s="106"/>
      <c r="I324" s="51" t="e" vm="38">
        <v>#VALUE!</v>
      </c>
      <c r="J324" s="50" t="s">
        <v>32</v>
      </c>
      <c r="K324" s="50">
        <v>5</v>
      </c>
      <c r="L324" s="61"/>
      <c r="M324" s="81">
        <f t="shared" si="5"/>
        <v>0</v>
      </c>
      <c r="N324" s="52"/>
    </row>
    <row r="325" spans="1:14" s="3" customFormat="1" ht="153" customHeight="1">
      <c r="A325" s="49">
        <v>724000031900</v>
      </c>
      <c r="B325" s="65" t="s">
        <v>31</v>
      </c>
      <c r="C325" s="65" t="s">
        <v>267</v>
      </c>
      <c r="D325" s="65" t="s">
        <v>268</v>
      </c>
      <c r="E325" s="65" t="s">
        <v>262</v>
      </c>
      <c r="F325" s="65" t="s">
        <v>31</v>
      </c>
      <c r="G325" s="68" t="s">
        <v>293</v>
      </c>
      <c r="H325" s="106"/>
      <c r="I325" s="51" t="e" vm="38">
        <v>#VALUE!</v>
      </c>
      <c r="J325" s="50" t="s">
        <v>32</v>
      </c>
      <c r="K325" s="50">
        <v>7</v>
      </c>
      <c r="L325" s="61"/>
      <c r="M325" s="81">
        <f t="shared" si="5"/>
        <v>0</v>
      </c>
      <c r="N325" s="52"/>
    </row>
    <row r="326" spans="1:14" s="3" customFormat="1" ht="153" customHeight="1">
      <c r="A326" s="49">
        <v>724000032000</v>
      </c>
      <c r="B326" s="65" t="s">
        <v>31</v>
      </c>
      <c r="C326" s="65" t="s">
        <v>267</v>
      </c>
      <c r="D326" s="65" t="s">
        <v>268</v>
      </c>
      <c r="E326" s="65" t="s">
        <v>228</v>
      </c>
      <c r="F326" s="65" t="s">
        <v>31</v>
      </c>
      <c r="G326" s="68" t="s">
        <v>293</v>
      </c>
      <c r="H326" s="106"/>
      <c r="I326" s="51" t="e" vm="38">
        <v>#VALUE!</v>
      </c>
      <c r="J326" s="50" t="s">
        <v>32</v>
      </c>
      <c r="K326" s="50">
        <v>5</v>
      </c>
      <c r="L326" s="61"/>
      <c r="M326" s="81">
        <f t="shared" si="5"/>
        <v>0</v>
      </c>
      <c r="N326" s="52"/>
    </row>
    <row r="327" spans="1:14" s="3" customFormat="1" ht="153" customHeight="1">
      <c r="A327" s="49">
        <v>724000032100</v>
      </c>
      <c r="B327" s="65" t="s">
        <v>31</v>
      </c>
      <c r="C327" s="65" t="s">
        <v>267</v>
      </c>
      <c r="D327" s="65" t="s">
        <v>268</v>
      </c>
      <c r="E327" s="65" t="s">
        <v>264</v>
      </c>
      <c r="F327" s="65" t="s">
        <v>31</v>
      </c>
      <c r="G327" s="68" t="s">
        <v>293</v>
      </c>
      <c r="H327" s="106"/>
      <c r="I327" s="51" t="e" vm="38">
        <v>#VALUE!</v>
      </c>
      <c r="J327" s="50" t="s">
        <v>32</v>
      </c>
      <c r="K327" s="50">
        <v>7</v>
      </c>
      <c r="L327" s="61"/>
      <c r="M327" s="81">
        <f t="shared" si="5"/>
        <v>0</v>
      </c>
      <c r="N327" s="52"/>
    </row>
    <row r="328" spans="1:14" s="3" customFormat="1" ht="153" customHeight="1">
      <c r="A328" s="49">
        <v>724000032200</v>
      </c>
      <c r="B328" s="65" t="s">
        <v>31</v>
      </c>
      <c r="C328" s="65" t="s">
        <v>267</v>
      </c>
      <c r="D328" s="65" t="s">
        <v>268</v>
      </c>
      <c r="E328" s="65" t="s">
        <v>229</v>
      </c>
      <c r="F328" s="65" t="s">
        <v>31</v>
      </c>
      <c r="G328" s="68" t="s">
        <v>293</v>
      </c>
      <c r="H328" s="106"/>
      <c r="I328" s="51" t="e" vm="38">
        <v>#VALUE!</v>
      </c>
      <c r="J328" s="50" t="s">
        <v>32</v>
      </c>
      <c r="K328" s="50">
        <v>5</v>
      </c>
      <c r="L328" s="61"/>
      <c r="M328" s="81">
        <f t="shared" si="5"/>
        <v>0</v>
      </c>
      <c r="N328" s="52"/>
    </row>
    <row r="329" spans="1:14" s="3" customFormat="1" ht="153" customHeight="1">
      <c r="A329" s="49">
        <v>724000032300</v>
      </c>
      <c r="B329" s="65" t="s">
        <v>31</v>
      </c>
      <c r="C329" s="65" t="s">
        <v>267</v>
      </c>
      <c r="D329" s="65" t="s">
        <v>268</v>
      </c>
      <c r="E329" s="65" t="s">
        <v>265</v>
      </c>
      <c r="F329" s="65" t="s">
        <v>31</v>
      </c>
      <c r="G329" s="68" t="s">
        <v>293</v>
      </c>
      <c r="H329" s="106"/>
      <c r="I329" s="51" t="e" vm="38">
        <v>#VALUE!</v>
      </c>
      <c r="J329" s="50" t="s">
        <v>32</v>
      </c>
      <c r="K329" s="50">
        <v>3</v>
      </c>
      <c r="L329" s="61"/>
      <c r="M329" s="81">
        <f t="shared" si="5"/>
        <v>0</v>
      </c>
      <c r="N329" s="52"/>
    </row>
    <row r="330" spans="1:14" s="3" customFormat="1" ht="153" customHeight="1">
      <c r="A330" s="49">
        <v>724000032400</v>
      </c>
      <c r="B330" s="65" t="s">
        <v>31</v>
      </c>
      <c r="C330" s="65" t="s">
        <v>267</v>
      </c>
      <c r="D330" s="65" t="s">
        <v>268</v>
      </c>
      <c r="E330" s="65" t="s">
        <v>148</v>
      </c>
      <c r="F330" s="65" t="s">
        <v>31</v>
      </c>
      <c r="G330" s="68" t="s">
        <v>293</v>
      </c>
      <c r="H330" s="106"/>
      <c r="I330" s="51" t="e" vm="38">
        <v>#VALUE!</v>
      </c>
      <c r="J330" s="50" t="s">
        <v>32</v>
      </c>
      <c r="K330" s="50">
        <v>3</v>
      </c>
      <c r="L330" s="61"/>
      <c r="M330" s="81">
        <f t="shared" si="5"/>
        <v>0</v>
      </c>
      <c r="N330" s="52"/>
    </row>
    <row r="331" spans="1:14" s="3" customFormat="1" ht="153" customHeight="1">
      <c r="A331" s="49">
        <v>724000032500</v>
      </c>
      <c r="B331" s="65" t="s">
        <v>31</v>
      </c>
      <c r="C331" s="65" t="s">
        <v>267</v>
      </c>
      <c r="D331" s="65" t="s">
        <v>268</v>
      </c>
      <c r="E331" s="65" t="s">
        <v>266</v>
      </c>
      <c r="F331" s="65" t="s">
        <v>31</v>
      </c>
      <c r="G331" s="68" t="s">
        <v>293</v>
      </c>
      <c r="H331" s="106"/>
      <c r="I331" s="51" t="e" vm="38">
        <v>#VALUE!</v>
      </c>
      <c r="J331" s="50" t="s">
        <v>32</v>
      </c>
      <c r="K331" s="50">
        <v>2</v>
      </c>
      <c r="L331" s="61"/>
      <c r="M331" s="81">
        <f t="shared" ref="M331:M364" si="6">L331*K331</f>
        <v>0</v>
      </c>
      <c r="N331" s="52"/>
    </row>
    <row r="332" spans="1:14" s="3" customFormat="1" ht="153" customHeight="1">
      <c r="A332" s="49">
        <v>724000032600</v>
      </c>
      <c r="B332" s="65" t="s">
        <v>31</v>
      </c>
      <c r="C332" s="65" t="s">
        <v>267</v>
      </c>
      <c r="D332" s="65" t="s">
        <v>268</v>
      </c>
      <c r="E332" s="65" t="s">
        <v>146</v>
      </c>
      <c r="F332" s="65" t="s">
        <v>31</v>
      </c>
      <c r="G332" s="68" t="s">
        <v>293</v>
      </c>
      <c r="H332" s="106"/>
      <c r="I332" s="51" t="e" vm="38">
        <v>#VALUE!</v>
      </c>
      <c r="J332" s="50" t="s">
        <v>32</v>
      </c>
      <c r="K332" s="50">
        <v>2</v>
      </c>
      <c r="L332" s="61"/>
      <c r="M332" s="81">
        <f t="shared" si="6"/>
        <v>0</v>
      </c>
      <c r="N332" s="52"/>
    </row>
    <row r="333" spans="1:14" s="3" customFormat="1" ht="153" customHeight="1">
      <c r="A333" s="49">
        <v>724000013300</v>
      </c>
      <c r="B333" s="65" t="s">
        <v>141</v>
      </c>
      <c r="C333" s="65" t="s">
        <v>337</v>
      </c>
      <c r="D333" s="65"/>
      <c r="E333" s="65" t="s">
        <v>261</v>
      </c>
      <c r="F333" s="65" t="s">
        <v>141</v>
      </c>
      <c r="G333" s="68" t="s">
        <v>293</v>
      </c>
      <c r="H333" s="106"/>
      <c r="I333" s="51" t="e" vm="39">
        <v>#VALUE!</v>
      </c>
      <c r="J333" s="50" t="s">
        <v>32</v>
      </c>
      <c r="K333" s="50">
        <v>1</v>
      </c>
      <c r="L333" s="61"/>
      <c r="M333" s="81">
        <f t="shared" si="6"/>
        <v>0</v>
      </c>
      <c r="N333" s="52"/>
    </row>
    <row r="334" spans="1:14" s="3" customFormat="1" ht="153" customHeight="1">
      <c r="A334" s="49">
        <v>724000035500</v>
      </c>
      <c r="B334" s="65" t="s">
        <v>141</v>
      </c>
      <c r="C334" s="65" t="s">
        <v>337</v>
      </c>
      <c r="D334" s="65"/>
      <c r="E334" s="65" t="s">
        <v>227</v>
      </c>
      <c r="F334" s="65" t="s">
        <v>141</v>
      </c>
      <c r="G334" s="68" t="s">
        <v>293</v>
      </c>
      <c r="H334" s="106"/>
      <c r="I334" s="51" t="e" vm="39">
        <v>#VALUE!</v>
      </c>
      <c r="J334" s="50" t="s">
        <v>32</v>
      </c>
      <c r="K334" s="50">
        <v>1</v>
      </c>
      <c r="L334" s="61"/>
      <c r="M334" s="81">
        <f t="shared" si="6"/>
        <v>0</v>
      </c>
      <c r="N334" s="52"/>
    </row>
    <row r="335" spans="1:14" s="3" customFormat="1" ht="153" customHeight="1">
      <c r="A335" s="49">
        <v>724000035600</v>
      </c>
      <c r="B335" s="65" t="s">
        <v>141</v>
      </c>
      <c r="C335" s="65" t="s">
        <v>337</v>
      </c>
      <c r="D335" s="65"/>
      <c r="E335" s="65" t="s">
        <v>262</v>
      </c>
      <c r="F335" s="65" t="s">
        <v>141</v>
      </c>
      <c r="G335" s="68" t="s">
        <v>293</v>
      </c>
      <c r="H335" s="106"/>
      <c r="I335" s="51" t="e" vm="39">
        <v>#VALUE!</v>
      </c>
      <c r="J335" s="50" t="s">
        <v>32</v>
      </c>
      <c r="K335" s="50">
        <v>1</v>
      </c>
      <c r="L335" s="61"/>
      <c r="M335" s="81">
        <f t="shared" si="6"/>
        <v>0</v>
      </c>
      <c r="N335" s="52"/>
    </row>
    <row r="336" spans="1:14" s="3" customFormat="1" ht="153" customHeight="1">
      <c r="A336" s="49">
        <v>724000035700</v>
      </c>
      <c r="B336" s="65" t="s">
        <v>141</v>
      </c>
      <c r="C336" s="65" t="s">
        <v>337</v>
      </c>
      <c r="D336" s="65"/>
      <c r="E336" s="65" t="s">
        <v>228</v>
      </c>
      <c r="F336" s="65" t="s">
        <v>141</v>
      </c>
      <c r="G336" s="68" t="s">
        <v>293</v>
      </c>
      <c r="H336" s="106"/>
      <c r="I336" s="51" t="e" vm="39">
        <v>#VALUE!</v>
      </c>
      <c r="J336" s="50" t="s">
        <v>32</v>
      </c>
      <c r="K336" s="50">
        <v>1</v>
      </c>
      <c r="L336" s="61"/>
      <c r="M336" s="81">
        <f t="shared" si="6"/>
        <v>0</v>
      </c>
      <c r="N336" s="52"/>
    </row>
    <row r="337" spans="1:14" s="3" customFormat="1" ht="153" customHeight="1">
      <c r="A337" s="49">
        <v>724000035800</v>
      </c>
      <c r="B337" s="65" t="s">
        <v>141</v>
      </c>
      <c r="C337" s="65" t="s">
        <v>337</v>
      </c>
      <c r="D337" s="65"/>
      <c r="E337" s="65" t="s">
        <v>264</v>
      </c>
      <c r="F337" s="65" t="s">
        <v>141</v>
      </c>
      <c r="G337" s="68" t="s">
        <v>293</v>
      </c>
      <c r="H337" s="106"/>
      <c r="I337" s="51" t="e" vm="39">
        <v>#VALUE!</v>
      </c>
      <c r="J337" s="50" t="s">
        <v>32</v>
      </c>
      <c r="K337" s="50">
        <v>3</v>
      </c>
      <c r="L337" s="61"/>
      <c r="M337" s="81">
        <f t="shared" si="6"/>
        <v>0</v>
      </c>
      <c r="N337" s="52"/>
    </row>
    <row r="338" spans="1:14" s="3" customFormat="1" ht="153" customHeight="1">
      <c r="A338" s="49">
        <v>724000035900</v>
      </c>
      <c r="B338" s="65" t="s">
        <v>141</v>
      </c>
      <c r="C338" s="65" t="s">
        <v>337</v>
      </c>
      <c r="D338" s="65"/>
      <c r="E338" s="65" t="s">
        <v>229</v>
      </c>
      <c r="F338" s="65" t="s">
        <v>141</v>
      </c>
      <c r="G338" s="68" t="s">
        <v>293</v>
      </c>
      <c r="H338" s="106"/>
      <c r="I338" s="51" t="e" vm="39">
        <v>#VALUE!</v>
      </c>
      <c r="J338" s="50" t="s">
        <v>32</v>
      </c>
      <c r="K338" s="50">
        <v>1</v>
      </c>
      <c r="L338" s="61"/>
      <c r="M338" s="81">
        <f t="shared" si="6"/>
        <v>0</v>
      </c>
      <c r="N338" s="52"/>
    </row>
    <row r="339" spans="1:14" s="3" customFormat="1" ht="153" customHeight="1">
      <c r="A339" s="49">
        <v>724000036000</v>
      </c>
      <c r="B339" s="65" t="s">
        <v>141</v>
      </c>
      <c r="C339" s="65" t="s">
        <v>337</v>
      </c>
      <c r="D339" s="65"/>
      <c r="E339" s="65" t="s">
        <v>336</v>
      </c>
      <c r="F339" s="65" t="s">
        <v>141</v>
      </c>
      <c r="G339" s="68" t="s">
        <v>293</v>
      </c>
      <c r="H339" s="106"/>
      <c r="I339" s="51" t="e" vm="39">
        <v>#VALUE!</v>
      </c>
      <c r="J339" s="50" t="s">
        <v>32</v>
      </c>
      <c r="K339" s="50">
        <v>1</v>
      </c>
      <c r="L339" s="61"/>
      <c r="M339" s="81">
        <f t="shared" si="6"/>
        <v>0</v>
      </c>
      <c r="N339" s="52"/>
    </row>
    <row r="340" spans="1:14" s="3" customFormat="1" ht="153" customHeight="1">
      <c r="A340" s="49">
        <v>724000036100</v>
      </c>
      <c r="B340" s="65" t="s">
        <v>141</v>
      </c>
      <c r="C340" s="65" t="s">
        <v>337</v>
      </c>
      <c r="D340" s="65"/>
      <c r="E340" s="65" t="s">
        <v>148</v>
      </c>
      <c r="F340" s="65" t="s">
        <v>141</v>
      </c>
      <c r="G340" s="68" t="s">
        <v>293</v>
      </c>
      <c r="H340" s="106"/>
      <c r="I340" s="51" t="e" vm="39">
        <v>#VALUE!</v>
      </c>
      <c r="J340" s="50" t="s">
        <v>32</v>
      </c>
      <c r="K340" s="50">
        <v>1</v>
      </c>
      <c r="L340" s="61"/>
      <c r="M340" s="81">
        <f t="shared" si="6"/>
        <v>0</v>
      </c>
      <c r="N340" s="52"/>
    </row>
    <row r="341" spans="1:14" s="3" customFormat="1" ht="153" customHeight="1">
      <c r="A341" s="49">
        <v>724000036200</v>
      </c>
      <c r="B341" s="65" t="s">
        <v>141</v>
      </c>
      <c r="C341" s="65" t="s">
        <v>337</v>
      </c>
      <c r="D341" s="65"/>
      <c r="E341" s="65" t="s">
        <v>302</v>
      </c>
      <c r="F341" s="65" t="s">
        <v>141</v>
      </c>
      <c r="G341" s="68" t="s">
        <v>293</v>
      </c>
      <c r="H341" s="106"/>
      <c r="I341" s="51" t="e" vm="39">
        <v>#VALUE!</v>
      </c>
      <c r="J341" s="50" t="s">
        <v>32</v>
      </c>
      <c r="K341" s="50">
        <v>1</v>
      </c>
      <c r="L341" s="61"/>
      <c r="M341" s="81">
        <f t="shared" si="6"/>
        <v>0</v>
      </c>
      <c r="N341" s="52"/>
    </row>
    <row r="342" spans="1:14" s="3" customFormat="1" ht="153" customHeight="1">
      <c r="A342" s="49">
        <v>724000036300</v>
      </c>
      <c r="B342" s="65" t="s">
        <v>141</v>
      </c>
      <c r="C342" s="65" t="s">
        <v>337</v>
      </c>
      <c r="D342" s="65"/>
      <c r="E342" s="65" t="s">
        <v>180</v>
      </c>
      <c r="F342" s="65" t="s">
        <v>141</v>
      </c>
      <c r="G342" s="68" t="s">
        <v>293</v>
      </c>
      <c r="H342" s="106"/>
      <c r="I342" s="51" t="e" vm="39">
        <v>#VALUE!</v>
      </c>
      <c r="J342" s="50" t="s">
        <v>32</v>
      </c>
      <c r="K342" s="50">
        <v>1</v>
      </c>
      <c r="L342" s="61"/>
      <c r="M342" s="81">
        <f t="shared" si="6"/>
        <v>0</v>
      </c>
      <c r="N342" s="52"/>
    </row>
    <row r="343" spans="1:14" s="3" customFormat="1" ht="153" customHeight="1">
      <c r="A343" s="49">
        <v>724000014900</v>
      </c>
      <c r="B343" s="65" t="s">
        <v>33</v>
      </c>
      <c r="C343" s="50" t="s">
        <v>84</v>
      </c>
      <c r="D343" s="65"/>
      <c r="E343" s="65" t="s">
        <v>261</v>
      </c>
      <c r="F343" s="65" t="s">
        <v>33</v>
      </c>
      <c r="G343" s="68" t="s">
        <v>293</v>
      </c>
      <c r="H343" s="106"/>
      <c r="I343" s="51" t="e" vm="40">
        <v>#VALUE!</v>
      </c>
      <c r="J343" s="50" t="s">
        <v>32</v>
      </c>
      <c r="K343" s="50">
        <v>5</v>
      </c>
      <c r="L343" s="61"/>
      <c r="M343" s="81">
        <f t="shared" si="6"/>
        <v>0</v>
      </c>
      <c r="N343" s="52"/>
    </row>
    <row r="344" spans="1:14" s="3" customFormat="1" ht="153" customHeight="1">
      <c r="A344" s="49"/>
      <c r="B344" s="65" t="s">
        <v>33</v>
      </c>
      <c r="C344" s="50" t="s">
        <v>321</v>
      </c>
      <c r="D344" s="65"/>
      <c r="E344" s="65" t="s">
        <v>226</v>
      </c>
      <c r="F344" s="65" t="s">
        <v>33</v>
      </c>
      <c r="G344" s="68" t="s">
        <v>293</v>
      </c>
      <c r="H344" s="106"/>
      <c r="I344" s="51" t="e" vm="40">
        <v>#VALUE!</v>
      </c>
      <c r="J344" s="50" t="s">
        <v>32</v>
      </c>
      <c r="K344" s="50">
        <v>5</v>
      </c>
      <c r="L344" s="61"/>
      <c r="M344" s="81">
        <f t="shared" si="6"/>
        <v>0</v>
      </c>
      <c r="N344" s="52"/>
    </row>
    <row r="345" spans="1:14" s="3" customFormat="1" ht="153" customHeight="1">
      <c r="A345" s="49"/>
      <c r="B345" s="65" t="s">
        <v>33</v>
      </c>
      <c r="C345" s="50" t="s">
        <v>321</v>
      </c>
      <c r="D345" s="65"/>
      <c r="E345" s="65" t="s">
        <v>261</v>
      </c>
      <c r="F345" s="65" t="s">
        <v>33</v>
      </c>
      <c r="G345" s="68" t="s">
        <v>293</v>
      </c>
      <c r="H345" s="106"/>
      <c r="I345" s="51" t="e" vm="40">
        <v>#VALUE!</v>
      </c>
      <c r="J345" s="50" t="s">
        <v>32</v>
      </c>
      <c r="K345" s="50">
        <v>5</v>
      </c>
      <c r="L345" s="61"/>
      <c r="M345" s="81">
        <f t="shared" si="6"/>
        <v>0</v>
      </c>
      <c r="N345" s="52"/>
    </row>
    <row r="346" spans="1:14" s="3" customFormat="1" ht="153" customHeight="1">
      <c r="A346" s="49">
        <v>724000048500</v>
      </c>
      <c r="B346" s="65" t="s">
        <v>33</v>
      </c>
      <c r="C346" s="50" t="s">
        <v>321</v>
      </c>
      <c r="D346" s="65"/>
      <c r="E346" s="65" t="s">
        <v>227</v>
      </c>
      <c r="F346" s="65" t="s">
        <v>33</v>
      </c>
      <c r="G346" s="68" t="s">
        <v>293</v>
      </c>
      <c r="H346" s="106"/>
      <c r="I346" s="51" t="e" vm="40">
        <v>#VALUE!</v>
      </c>
      <c r="J346" s="50" t="s">
        <v>32</v>
      </c>
      <c r="K346" s="50">
        <v>2</v>
      </c>
      <c r="L346" s="61"/>
      <c r="M346" s="81">
        <f t="shared" si="6"/>
        <v>0</v>
      </c>
      <c r="N346" s="52"/>
    </row>
    <row r="347" spans="1:14" s="3" customFormat="1" ht="153" customHeight="1">
      <c r="A347" s="49">
        <v>724000048700</v>
      </c>
      <c r="B347" s="65" t="s">
        <v>33</v>
      </c>
      <c r="C347" s="50" t="s">
        <v>321</v>
      </c>
      <c r="D347" s="65"/>
      <c r="E347" s="65" t="s">
        <v>262</v>
      </c>
      <c r="F347" s="65" t="s">
        <v>33</v>
      </c>
      <c r="G347" s="68" t="s">
        <v>293</v>
      </c>
      <c r="H347" s="106"/>
      <c r="I347" s="51" t="e" vm="40">
        <v>#VALUE!</v>
      </c>
      <c r="J347" s="50" t="s">
        <v>32</v>
      </c>
      <c r="K347" s="50">
        <v>2</v>
      </c>
      <c r="L347" s="61"/>
      <c r="M347" s="81">
        <f t="shared" si="6"/>
        <v>0</v>
      </c>
      <c r="N347" s="52"/>
    </row>
    <row r="348" spans="1:14" s="3" customFormat="1" ht="153" customHeight="1">
      <c r="A348" s="49">
        <v>724000048600</v>
      </c>
      <c r="B348" s="65" t="s">
        <v>33</v>
      </c>
      <c r="C348" s="50" t="s">
        <v>321</v>
      </c>
      <c r="D348" s="65"/>
      <c r="E348" s="65" t="s">
        <v>228</v>
      </c>
      <c r="F348" s="65" t="s">
        <v>33</v>
      </c>
      <c r="G348" s="68" t="s">
        <v>293</v>
      </c>
      <c r="H348" s="106"/>
      <c r="I348" s="51" t="e" vm="40">
        <v>#VALUE!</v>
      </c>
      <c r="J348" s="50" t="s">
        <v>32</v>
      </c>
      <c r="K348" s="50">
        <v>2</v>
      </c>
      <c r="L348" s="61"/>
      <c r="M348" s="81">
        <f t="shared" si="6"/>
        <v>0</v>
      </c>
      <c r="N348" s="52"/>
    </row>
    <row r="349" spans="1:14" s="3" customFormat="1" ht="153" customHeight="1">
      <c r="A349" s="49">
        <v>724000048800</v>
      </c>
      <c r="B349" s="65" t="s">
        <v>33</v>
      </c>
      <c r="C349" s="50" t="s">
        <v>321</v>
      </c>
      <c r="D349" s="65"/>
      <c r="E349" s="65" t="s">
        <v>264</v>
      </c>
      <c r="F349" s="65" t="s">
        <v>33</v>
      </c>
      <c r="G349" s="68" t="s">
        <v>293</v>
      </c>
      <c r="H349" s="106"/>
      <c r="I349" s="51" t="e" vm="40">
        <v>#VALUE!</v>
      </c>
      <c r="J349" s="50" t="s">
        <v>32</v>
      </c>
      <c r="K349" s="50">
        <v>2</v>
      </c>
      <c r="L349" s="61"/>
      <c r="M349" s="81">
        <f t="shared" si="6"/>
        <v>0</v>
      </c>
      <c r="N349" s="52"/>
    </row>
    <row r="350" spans="1:14" s="3" customFormat="1" ht="153" customHeight="1">
      <c r="A350" s="49">
        <v>724000048900</v>
      </c>
      <c r="B350" s="65" t="s">
        <v>33</v>
      </c>
      <c r="C350" s="50" t="s">
        <v>321</v>
      </c>
      <c r="D350" s="65"/>
      <c r="E350" s="65" t="s">
        <v>229</v>
      </c>
      <c r="F350" s="65" t="s">
        <v>33</v>
      </c>
      <c r="G350" s="68" t="s">
        <v>293</v>
      </c>
      <c r="H350" s="106"/>
      <c r="I350" s="51" t="e" vm="40">
        <v>#VALUE!</v>
      </c>
      <c r="J350" s="50" t="s">
        <v>32</v>
      </c>
      <c r="K350" s="50">
        <v>2</v>
      </c>
      <c r="L350" s="61"/>
      <c r="M350" s="81">
        <f t="shared" si="6"/>
        <v>0</v>
      </c>
      <c r="N350" s="52"/>
    </row>
    <row r="351" spans="1:14" s="3" customFormat="1" ht="153" customHeight="1">
      <c r="A351" s="49">
        <v>724000049000</v>
      </c>
      <c r="B351" s="65" t="s">
        <v>33</v>
      </c>
      <c r="C351" s="50" t="s">
        <v>321</v>
      </c>
      <c r="D351" s="65"/>
      <c r="E351" s="65" t="s">
        <v>265</v>
      </c>
      <c r="F351" s="65" t="s">
        <v>33</v>
      </c>
      <c r="G351" s="68" t="s">
        <v>293</v>
      </c>
      <c r="H351" s="106"/>
      <c r="I351" s="51" t="e" vm="40">
        <v>#VALUE!</v>
      </c>
      <c r="J351" s="50" t="s">
        <v>32</v>
      </c>
      <c r="K351" s="50">
        <v>2</v>
      </c>
      <c r="L351" s="61"/>
      <c r="M351" s="81">
        <f t="shared" si="6"/>
        <v>0</v>
      </c>
      <c r="N351" s="52"/>
    </row>
    <row r="352" spans="1:14" s="3" customFormat="1" ht="153" customHeight="1">
      <c r="A352" s="49">
        <v>724000049100</v>
      </c>
      <c r="B352" s="65" t="s">
        <v>33</v>
      </c>
      <c r="C352" s="50" t="s">
        <v>321</v>
      </c>
      <c r="D352" s="65"/>
      <c r="E352" s="65" t="s">
        <v>148</v>
      </c>
      <c r="F352" s="65" t="s">
        <v>33</v>
      </c>
      <c r="G352" s="68" t="s">
        <v>293</v>
      </c>
      <c r="H352" s="106"/>
      <c r="I352" s="51" t="e" vm="40">
        <v>#VALUE!</v>
      </c>
      <c r="J352" s="50" t="s">
        <v>32</v>
      </c>
      <c r="K352" s="50">
        <v>2</v>
      </c>
      <c r="L352" s="61"/>
      <c r="M352" s="81">
        <f t="shared" si="6"/>
        <v>0</v>
      </c>
      <c r="N352" s="52"/>
    </row>
    <row r="353" spans="1:14" s="3" customFormat="1" ht="153" customHeight="1">
      <c r="A353" s="49"/>
      <c r="B353" s="65" t="s">
        <v>33</v>
      </c>
      <c r="C353" s="50" t="s">
        <v>321</v>
      </c>
      <c r="D353" s="65"/>
      <c r="E353" s="65" t="s">
        <v>266</v>
      </c>
      <c r="F353" s="65" t="s">
        <v>33</v>
      </c>
      <c r="G353" s="68" t="s">
        <v>293</v>
      </c>
      <c r="H353" s="106"/>
      <c r="I353" s="51" t="e" vm="40">
        <v>#VALUE!</v>
      </c>
      <c r="J353" s="50" t="s">
        <v>32</v>
      </c>
      <c r="K353" s="50">
        <v>2</v>
      </c>
      <c r="L353" s="61"/>
      <c r="M353" s="81">
        <f t="shared" si="6"/>
        <v>0</v>
      </c>
      <c r="N353" s="52"/>
    </row>
    <row r="354" spans="1:14" s="3" customFormat="1" ht="153" customHeight="1">
      <c r="A354" s="49"/>
      <c r="B354" s="65" t="s">
        <v>33</v>
      </c>
      <c r="C354" s="50" t="s">
        <v>321</v>
      </c>
      <c r="D354" s="65"/>
      <c r="E354" s="65" t="s">
        <v>146</v>
      </c>
      <c r="F354" s="65" t="s">
        <v>33</v>
      </c>
      <c r="G354" s="68" t="s">
        <v>293</v>
      </c>
      <c r="H354" s="106"/>
      <c r="I354" s="51" t="e" vm="40">
        <v>#VALUE!</v>
      </c>
      <c r="J354" s="50" t="s">
        <v>32</v>
      </c>
      <c r="K354" s="50">
        <v>2</v>
      </c>
      <c r="L354" s="61"/>
      <c r="M354" s="81">
        <f t="shared" si="6"/>
        <v>0</v>
      </c>
      <c r="N354" s="52"/>
    </row>
    <row r="355" spans="1:14" s="3" customFormat="1" ht="153" customHeight="1">
      <c r="A355" s="49"/>
      <c r="B355" s="65" t="s">
        <v>33</v>
      </c>
      <c r="C355" s="50" t="s">
        <v>321</v>
      </c>
      <c r="D355" s="65"/>
      <c r="E355" s="65" t="s">
        <v>302</v>
      </c>
      <c r="F355" s="65" t="s">
        <v>33</v>
      </c>
      <c r="G355" s="68" t="s">
        <v>293</v>
      </c>
      <c r="H355" s="106"/>
      <c r="I355" s="51" t="e" vm="40">
        <v>#VALUE!</v>
      </c>
      <c r="J355" s="50" t="s">
        <v>32</v>
      </c>
      <c r="K355" s="50">
        <v>2</v>
      </c>
      <c r="L355" s="61"/>
      <c r="M355" s="81">
        <f t="shared" si="6"/>
        <v>0</v>
      </c>
      <c r="N355" s="52"/>
    </row>
    <row r="356" spans="1:14" s="3" customFormat="1" ht="153" customHeight="1">
      <c r="A356" s="49"/>
      <c r="B356" s="65" t="s">
        <v>33</v>
      </c>
      <c r="C356" s="50" t="s">
        <v>321</v>
      </c>
      <c r="D356" s="65"/>
      <c r="E356" s="65" t="s">
        <v>189</v>
      </c>
      <c r="F356" s="65" t="s">
        <v>33</v>
      </c>
      <c r="G356" s="68" t="s">
        <v>293</v>
      </c>
      <c r="H356" s="106"/>
      <c r="I356" s="51" t="e" vm="40">
        <v>#VALUE!</v>
      </c>
      <c r="J356" s="50" t="s">
        <v>32</v>
      </c>
      <c r="K356" s="50">
        <v>2</v>
      </c>
      <c r="L356" s="61"/>
      <c r="M356" s="81">
        <f t="shared" si="6"/>
        <v>0</v>
      </c>
      <c r="N356" s="52"/>
    </row>
    <row r="357" spans="1:14" s="3" customFormat="1" ht="153" customHeight="1">
      <c r="A357" s="64"/>
      <c r="B357" s="65" t="s">
        <v>271</v>
      </c>
      <c r="C357" s="65" t="s">
        <v>272</v>
      </c>
      <c r="D357" s="65"/>
      <c r="E357" s="65" t="s">
        <v>258</v>
      </c>
      <c r="F357" s="65" t="s">
        <v>271</v>
      </c>
      <c r="G357" s="68" t="s">
        <v>293</v>
      </c>
      <c r="H357" s="106"/>
      <c r="I357" s="51" t="e" vm="41">
        <v>#VALUE!</v>
      </c>
      <c r="J357" s="50" t="s">
        <v>32</v>
      </c>
      <c r="K357" s="50">
        <v>2</v>
      </c>
      <c r="L357" s="61"/>
      <c r="M357" s="81">
        <f t="shared" si="6"/>
        <v>0</v>
      </c>
      <c r="N357" s="52" t="s">
        <v>364</v>
      </c>
    </row>
    <row r="358" spans="1:14" s="3" customFormat="1" ht="153" customHeight="1">
      <c r="A358" s="64"/>
      <c r="B358" s="65" t="s">
        <v>271</v>
      </c>
      <c r="C358" s="65" t="s">
        <v>272</v>
      </c>
      <c r="D358" s="65"/>
      <c r="E358" s="65" t="s">
        <v>259</v>
      </c>
      <c r="F358" s="65" t="s">
        <v>271</v>
      </c>
      <c r="G358" s="68" t="s">
        <v>293</v>
      </c>
      <c r="H358" s="106"/>
      <c r="I358" s="51" t="e" vm="41">
        <v>#VALUE!</v>
      </c>
      <c r="J358" s="50" t="s">
        <v>32</v>
      </c>
      <c r="K358" s="50">
        <v>2</v>
      </c>
      <c r="L358" s="61"/>
      <c r="M358" s="81">
        <f t="shared" si="6"/>
        <v>0</v>
      </c>
      <c r="N358" s="52"/>
    </row>
    <row r="359" spans="1:14" s="3" customFormat="1" ht="153" customHeight="1">
      <c r="A359" s="64"/>
      <c r="B359" s="65" t="s">
        <v>271</v>
      </c>
      <c r="C359" s="65" t="s">
        <v>272</v>
      </c>
      <c r="D359" s="65"/>
      <c r="E359" s="65" t="s">
        <v>260</v>
      </c>
      <c r="F359" s="65" t="s">
        <v>271</v>
      </c>
      <c r="G359" s="68" t="s">
        <v>293</v>
      </c>
      <c r="H359" s="106"/>
      <c r="I359" s="51" t="e" vm="41">
        <v>#VALUE!</v>
      </c>
      <c r="J359" s="50" t="s">
        <v>32</v>
      </c>
      <c r="K359" s="50">
        <v>2</v>
      </c>
      <c r="L359" s="61"/>
      <c r="M359" s="81">
        <f t="shared" si="6"/>
        <v>0</v>
      </c>
      <c r="N359" s="52"/>
    </row>
    <row r="360" spans="1:14" s="3" customFormat="1" ht="153" customHeight="1">
      <c r="A360" s="64"/>
      <c r="B360" s="65" t="s">
        <v>271</v>
      </c>
      <c r="C360" s="65" t="s">
        <v>272</v>
      </c>
      <c r="D360" s="65"/>
      <c r="E360" s="65" t="s">
        <v>303</v>
      </c>
      <c r="F360" s="65" t="s">
        <v>271</v>
      </c>
      <c r="G360" s="68" t="s">
        <v>293</v>
      </c>
      <c r="H360" s="106"/>
      <c r="I360" s="51" t="e" vm="41">
        <v>#VALUE!</v>
      </c>
      <c r="J360" s="50" t="s">
        <v>32</v>
      </c>
      <c r="K360" s="50">
        <v>2</v>
      </c>
      <c r="L360" s="61"/>
      <c r="M360" s="81">
        <f t="shared" si="6"/>
        <v>0</v>
      </c>
      <c r="N360" s="52"/>
    </row>
    <row r="361" spans="1:14" s="3" customFormat="1" ht="153" customHeight="1">
      <c r="A361" s="64"/>
      <c r="B361" s="65" t="s">
        <v>271</v>
      </c>
      <c r="C361" s="65" t="s">
        <v>272</v>
      </c>
      <c r="D361" s="65"/>
      <c r="E361" s="65" t="s">
        <v>261</v>
      </c>
      <c r="F361" s="65" t="s">
        <v>271</v>
      </c>
      <c r="G361" s="68" t="s">
        <v>293</v>
      </c>
      <c r="H361" s="106"/>
      <c r="I361" s="51" t="e" vm="41">
        <v>#VALUE!</v>
      </c>
      <c r="J361" s="50" t="s">
        <v>32</v>
      </c>
      <c r="K361" s="50">
        <v>2</v>
      </c>
      <c r="L361" s="61"/>
      <c r="M361" s="81">
        <f t="shared" si="6"/>
        <v>0</v>
      </c>
      <c r="N361" s="52"/>
    </row>
    <row r="362" spans="1:14" s="3" customFormat="1" ht="153" customHeight="1">
      <c r="A362" s="64"/>
      <c r="B362" s="65" t="s">
        <v>271</v>
      </c>
      <c r="C362" s="65" t="s">
        <v>272</v>
      </c>
      <c r="D362" s="65"/>
      <c r="E362" s="65" t="s">
        <v>227</v>
      </c>
      <c r="F362" s="65" t="s">
        <v>271</v>
      </c>
      <c r="G362" s="68" t="s">
        <v>293</v>
      </c>
      <c r="H362" s="106"/>
      <c r="I362" s="51" t="e" vm="41">
        <v>#VALUE!</v>
      </c>
      <c r="J362" s="50" t="s">
        <v>32</v>
      </c>
      <c r="K362" s="50">
        <v>2</v>
      </c>
      <c r="L362" s="61"/>
      <c r="M362" s="81">
        <f t="shared" si="6"/>
        <v>0</v>
      </c>
      <c r="N362" s="52"/>
    </row>
    <row r="363" spans="1:14" s="3" customFormat="1" ht="153" customHeight="1">
      <c r="A363" s="64"/>
      <c r="B363" s="65" t="s">
        <v>271</v>
      </c>
      <c r="C363" s="65" t="s">
        <v>272</v>
      </c>
      <c r="D363" s="65"/>
      <c r="E363" s="65" t="s">
        <v>304</v>
      </c>
      <c r="F363" s="65" t="s">
        <v>271</v>
      </c>
      <c r="G363" s="68" t="s">
        <v>293</v>
      </c>
      <c r="H363" s="106"/>
      <c r="I363" s="51" t="e" vm="41">
        <v>#VALUE!</v>
      </c>
      <c r="J363" s="50" t="s">
        <v>32</v>
      </c>
      <c r="K363" s="50">
        <v>2</v>
      </c>
      <c r="L363" s="61"/>
      <c r="M363" s="81">
        <f t="shared" si="6"/>
        <v>0</v>
      </c>
      <c r="N363" s="52"/>
    </row>
    <row r="364" spans="1:14" s="3" customFormat="1" ht="153" customHeight="1">
      <c r="A364" s="64"/>
      <c r="B364" s="65" t="s">
        <v>271</v>
      </c>
      <c r="C364" s="65" t="s">
        <v>272</v>
      </c>
      <c r="D364" s="65"/>
      <c r="E364" s="65" t="s">
        <v>228</v>
      </c>
      <c r="F364" s="65" t="s">
        <v>271</v>
      </c>
      <c r="G364" s="68" t="s">
        <v>293</v>
      </c>
      <c r="H364" s="106"/>
      <c r="I364" s="51" t="e" vm="41">
        <v>#VALUE!</v>
      </c>
      <c r="J364" s="50" t="s">
        <v>32</v>
      </c>
      <c r="K364" s="50">
        <v>2</v>
      </c>
      <c r="L364" s="61"/>
      <c r="M364" s="81">
        <f t="shared" si="6"/>
        <v>0</v>
      </c>
      <c r="N364" s="52"/>
    </row>
    <row r="365" spans="1:14" s="3" customFormat="1" ht="153" customHeight="1">
      <c r="A365" s="64"/>
      <c r="B365" s="65" t="s">
        <v>271</v>
      </c>
      <c r="C365" s="65" t="s">
        <v>272</v>
      </c>
      <c r="D365" s="65"/>
      <c r="E365" s="65" t="s">
        <v>264</v>
      </c>
      <c r="F365" s="65" t="s">
        <v>271</v>
      </c>
      <c r="G365" s="68" t="s">
        <v>293</v>
      </c>
      <c r="H365" s="106"/>
      <c r="I365" s="51" t="e" vm="41">
        <v>#VALUE!</v>
      </c>
      <c r="J365" s="50" t="s">
        <v>32</v>
      </c>
      <c r="K365" s="50">
        <v>2</v>
      </c>
      <c r="L365" s="61"/>
      <c r="M365" s="81">
        <f t="shared" ref="M365:M428" si="7">L365*K365</f>
        <v>0</v>
      </c>
      <c r="N365" s="52"/>
    </row>
    <row r="366" spans="1:14" s="3" customFormat="1" ht="153" customHeight="1">
      <c r="A366" s="64"/>
      <c r="B366" s="65" t="s">
        <v>271</v>
      </c>
      <c r="C366" s="65" t="s">
        <v>272</v>
      </c>
      <c r="D366" s="65"/>
      <c r="E366" s="65" t="s">
        <v>229</v>
      </c>
      <c r="F366" s="65" t="s">
        <v>271</v>
      </c>
      <c r="G366" s="68" t="s">
        <v>293</v>
      </c>
      <c r="H366" s="106"/>
      <c r="I366" s="51" t="e" vm="41">
        <v>#VALUE!</v>
      </c>
      <c r="J366" s="50" t="s">
        <v>32</v>
      </c>
      <c r="K366" s="50">
        <v>2</v>
      </c>
      <c r="L366" s="61"/>
      <c r="M366" s="81">
        <f t="shared" si="7"/>
        <v>0</v>
      </c>
      <c r="N366" s="52"/>
    </row>
    <row r="367" spans="1:14" s="3" customFormat="1" ht="153" customHeight="1">
      <c r="A367" s="64"/>
      <c r="B367" s="65" t="s">
        <v>271</v>
      </c>
      <c r="C367" s="65" t="s">
        <v>272</v>
      </c>
      <c r="D367" s="65"/>
      <c r="E367" s="65" t="s">
        <v>265</v>
      </c>
      <c r="F367" s="65" t="s">
        <v>271</v>
      </c>
      <c r="G367" s="68" t="s">
        <v>293</v>
      </c>
      <c r="H367" s="106"/>
      <c r="I367" s="51" t="e" vm="41">
        <v>#VALUE!</v>
      </c>
      <c r="J367" s="50" t="s">
        <v>32</v>
      </c>
      <c r="K367" s="50">
        <v>2</v>
      </c>
      <c r="L367" s="61"/>
      <c r="M367" s="81">
        <f t="shared" si="7"/>
        <v>0</v>
      </c>
      <c r="N367" s="52"/>
    </row>
    <row r="368" spans="1:14" s="3" customFormat="1" ht="153" customHeight="1">
      <c r="A368" s="64"/>
      <c r="B368" s="65" t="s">
        <v>271</v>
      </c>
      <c r="C368" s="65" t="s">
        <v>272</v>
      </c>
      <c r="D368" s="65"/>
      <c r="E368" s="65" t="s">
        <v>148</v>
      </c>
      <c r="F368" s="65" t="s">
        <v>271</v>
      </c>
      <c r="G368" s="68" t="s">
        <v>293</v>
      </c>
      <c r="H368" s="106"/>
      <c r="I368" s="51" t="e" vm="41">
        <v>#VALUE!</v>
      </c>
      <c r="J368" s="50" t="s">
        <v>32</v>
      </c>
      <c r="K368" s="50">
        <v>2</v>
      </c>
      <c r="L368" s="61"/>
      <c r="M368" s="81">
        <f t="shared" si="7"/>
        <v>0</v>
      </c>
      <c r="N368" s="52"/>
    </row>
    <row r="369" spans="1:14" s="3" customFormat="1" ht="153" customHeight="1">
      <c r="A369" s="64"/>
      <c r="B369" s="65" t="s">
        <v>270</v>
      </c>
      <c r="C369" s="65" t="s">
        <v>310</v>
      </c>
      <c r="D369" s="65"/>
      <c r="E369" s="65" t="s">
        <v>259</v>
      </c>
      <c r="F369" s="65" t="s">
        <v>270</v>
      </c>
      <c r="G369" s="68" t="s">
        <v>293</v>
      </c>
      <c r="H369" s="106"/>
      <c r="I369" s="51" t="e" vm="42">
        <v>#VALUE!</v>
      </c>
      <c r="J369" s="50" t="s">
        <v>32</v>
      </c>
      <c r="K369" s="50">
        <v>2</v>
      </c>
      <c r="L369" s="61"/>
      <c r="M369" s="81">
        <f t="shared" si="7"/>
        <v>0</v>
      </c>
      <c r="N369" s="52" t="s">
        <v>327</v>
      </c>
    </row>
    <row r="370" spans="1:14" s="3" customFormat="1" ht="153" customHeight="1">
      <c r="A370" s="64"/>
      <c r="B370" s="65" t="s">
        <v>270</v>
      </c>
      <c r="C370" s="65" t="s">
        <v>310</v>
      </c>
      <c r="D370" s="65"/>
      <c r="E370" s="65" t="s">
        <v>275</v>
      </c>
      <c r="F370" s="65" t="s">
        <v>335</v>
      </c>
      <c r="G370" s="68" t="s">
        <v>293</v>
      </c>
      <c r="H370" s="106"/>
      <c r="I370" s="51" t="e" vm="42">
        <v>#VALUE!</v>
      </c>
      <c r="J370" s="50" t="s">
        <v>32</v>
      </c>
      <c r="K370" s="50">
        <v>3</v>
      </c>
      <c r="L370" s="61"/>
      <c r="M370" s="81">
        <f t="shared" si="7"/>
        <v>0</v>
      </c>
      <c r="N370" s="52"/>
    </row>
    <row r="371" spans="1:14" s="3" customFormat="1" ht="153" customHeight="1">
      <c r="A371" s="64"/>
      <c r="B371" s="65" t="s">
        <v>270</v>
      </c>
      <c r="C371" s="65" t="s">
        <v>269</v>
      </c>
      <c r="D371" s="65"/>
      <c r="E371" s="65" t="s">
        <v>276</v>
      </c>
      <c r="F371" s="65" t="s">
        <v>335</v>
      </c>
      <c r="G371" s="68" t="s">
        <v>293</v>
      </c>
      <c r="H371" s="106"/>
      <c r="I371" s="51" t="e" vm="42">
        <v>#VALUE!</v>
      </c>
      <c r="J371" s="50" t="s">
        <v>32</v>
      </c>
      <c r="K371" s="50">
        <v>3</v>
      </c>
      <c r="L371" s="61"/>
      <c r="M371" s="81">
        <f t="shared" si="7"/>
        <v>0</v>
      </c>
      <c r="N371" s="52" t="s">
        <v>365</v>
      </c>
    </row>
    <row r="372" spans="1:14" s="3" customFormat="1" ht="153" customHeight="1">
      <c r="A372" s="64"/>
      <c r="B372" s="65" t="s">
        <v>270</v>
      </c>
      <c r="C372" s="65" t="s">
        <v>269</v>
      </c>
      <c r="D372" s="65"/>
      <c r="E372" s="65" t="s">
        <v>277</v>
      </c>
      <c r="F372" s="65" t="s">
        <v>335</v>
      </c>
      <c r="G372" s="68" t="s">
        <v>293</v>
      </c>
      <c r="H372" s="106"/>
      <c r="I372" s="51" t="e" vm="42">
        <v>#VALUE!</v>
      </c>
      <c r="J372" s="50" t="s">
        <v>32</v>
      </c>
      <c r="K372" s="50">
        <v>5</v>
      </c>
      <c r="L372" s="61"/>
      <c r="M372" s="81">
        <f t="shared" si="7"/>
        <v>0</v>
      </c>
      <c r="N372" s="52"/>
    </row>
    <row r="373" spans="1:14" s="3" customFormat="1" ht="153" customHeight="1">
      <c r="A373" s="64"/>
      <c r="B373" s="65" t="s">
        <v>270</v>
      </c>
      <c r="C373" s="65" t="s">
        <v>269</v>
      </c>
      <c r="D373" s="65"/>
      <c r="E373" s="65" t="s">
        <v>278</v>
      </c>
      <c r="F373" s="65" t="s">
        <v>335</v>
      </c>
      <c r="G373" s="68" t="s">
        <v>293</v>
      </c>
      <c r="H373" s="106"/>
      <c r="I373" s="51" t="e" vm="42">
        <v>#VALUE!</v>
      </c>
      <c r="J373" s="50" t="s">
        <v>32</v>
      </c>
      <c r="K373" s="50">
        <v>5</v>
      </c>
      <c r="L373" s="61"/>
      <c r="M373" s="81">
        <f t="shared" si="7"/>
        <v>0</v>
      </c>
      <c r="N373" s="52"/>
    </row>
    <row r="374" spans="1:14" s="3" customFormat="1" ht="153" customHeight="1">
      <c r="A374" s="64"/>
      <c r="B374" s="65" t="s">
        <v>270</v>
      </c>
      <c r="C374" s="65" t="s">
        <v>310</v>
      </c>
      <c r="D374" s="65"/>
      <c r="E374" s="65" t="s">
        <v>279</v>
      </c>
      <c r="F374" s="65" t="s">
        <v>335</v>
      </c>
      <c r="G374" s="68" t="s">
        <v>293</v>
      </c>
      <c r="H374" s="106"/>
      <c r="I374" s="51" t="e" vm="42">
        <v>#VALUE!</v>
      </c>
      <c r="J374" s="50" t="s">
        <v>32</v>
      </c>
      <c r="K374" s="50">
        <v>2</v>
      </c>
      <c r="L374" s="61"/>
      <c r="M374" s="81">
        <f t="shared" si="7"/>
        <v>0</v>
      </c>
      <c r="N374" s="52"/>
    </row>
    <row r="375" spans="1:14" s="3" customFormat="1" ht="153" customHeight="1">
      <c r="A375" s="64"/>
      <c r="B375" s="65" t="s">
        <v>270</v>
      </c>
      <c r="C375" s="65" t="s">
        <v>310</v>
      </c>
      <c r="D375" s="65"/>
      <c r="E375" s="65" t="s">
        <v>280</v>
      </c>
      <c r="F375" s="65" t="s">
        <v>335</v>
      </c>
      <c r="G375" s="68" t="s">
        <v>293</v>
      </c>
      <c r="H375" s="106"/>
      <c r="I375" s="51" t="e" vm="42">
        <v>#VALUE!</v>
      </c>
      <c r="J375" s="50" t="s">
        <v>32</v>
      </c>
      <c r="K375" s="50">
        <v>2</v>
      </c>
      <c r="L375" s="61"/>
      <c r="M375" s="81">
        <f t="shared" si="7"/>
        <v>0</v>
      </c>
      <c r="N375" s="52"/>
    </row>
    <row r="376" spans="1:14" s="3" customFormat="1" ht="153" customHeight="1">
      <c r="A376" s="64"/>
      <c r="B376" s="65" t="s">
        <v>270</v>
      </c>
      <c r="C376" s="65" t="s">
        <v>310</v>
      </c>
      <c r="D376" s="65"/>
      <c r="E376" s="65" t="s">
        <v>281</v>
      </c>
      <c r="F376" s="65" t="s">
        <v>335</v>
      </c>
      <c r="G376" s="68" t="s">
        <v>293</v>
      </c>
      <c r="H376" s="106"/>
      <c r="I376" s="51" t="e" vm="42">
        <v>#VALUE!</v>
      </c>
      <c r="J376" s="50" t="s">
        <v>32</v>
      </c>
      <c r="K376" s="50">
        <v>3</v>
      </c>
      <c r="L376" s="61"/>
      <c r="M376" s="81">
        <f t="shared" si="7"/>
        <v>0</v>
      </c>
      <c r="N376" s="52"/>
    </row>
    <row r="377" spans="1:14" s="3" customFormat="1" ht="153" customHeight="1">
      <c r="A377" s="64"/>
      <c r="B377" s="65" t="s">
        <v>270</v>
      </c>
      <c r="C377" s="65" t="s">
        <v>269</v>
      </c>
      <c r="D377" s="65"/>
      <c r="E377" s="65" t="s">
        <v>282</v>
      </c>
      <c r="F377" s="65" t="s">
        <v>335</v>
      </c>
      <c r="G377" s="68" t="s">
        <v>293</v>
      </c>
      <c r="H377" s="106"/>
      <c r="I377" s="51" t="e" vm="42">
        <v>#VALUE!</v>
      </c>
      <c r="J377" s="50" t="s">
        <v>32</v>
      </c>
      <c r="K377" s="50">
        <v>3</v>
      </c>
      <c r="L377" s="61"/>
      <c r="M377" s="81">
        <f t="shared" si="7"/>
        <v>0</v>
      </c>
      <c r="N377" s="52"/>
    </row>
    <row r="378" spans="1:14" s="3" customFormat="1" ht="153" customHeight="1">
      <c r="A378" s="64"/>
      <c r="B378" s="65" t="s">
        <v>270</v>
      </c>
      <c r="C378" s="65" t="s">
        <v>310</v>
      </c>
      <c r="D378" s="65"/>
      <c r="E378" s="65" t="s">
        <v>283</v>
      </c>
      <c r="F378" s="65" t="s">
        <v>335</v>
      </c>
      <c r="G378" s="68" t="s">
        <v>293</v>
      </c>
      <c r="H378" s="106"/>
      <c r="I378" s="51" t="e" vm="42">
        <v>#VALUE!</v>
      </c>
      <c r="J378" s="50" t="s">
        <v>32</v>
      </c>
      <c r="K378" s="50">
        <v>3</v>
      </c>
      <c r="L378" s="61"/>
      <c r="M378" s="81">
        <f t="shared" si="7"/>
        <v>0</v>
      </c>
      <c r="N378" s="52"/>
    </row>
    <row r="379" spans="1:14" s="3" customFormat="1" ht="153" customHeight="1">
      <c r="A379" s="64"/>
      <c r="B379" s="65" t="s">
        <v>270</v>
      </c>
      <c r="C379" s="65" t="s">
        <v>310</v>
      </c>
      <c r="D379" s="65"/>
      <c r="E379" s="65" t="s">
        <v>284</v>
      </c>
      <c r="F379" s="65" t="s">
        <v>335</v>
      </c>
      <c r="G379" s="68" t="s">
        <v>293</v>
      </c>
      <c r="H379" s="106"/>
      <c r="I379" s="51" t="e" vm="42">
        <v>#VALUE!</v>
      </c>
      <c r="J379" s="50" t="s">
        <v>32</v>
      </c>
      <c r="K379" s="50">
        <v>1</v>
      </c>
      <c r="L379" s="61"/>
      <c r="M379" s="81">
        <f t="shared" si="7"/>
        <v>0</v>
      </c>
      <c r="N379" s="52"/>
    </row>
    <row r="380" spans="1:14" s="3" customFormat="1" ht="153" customHeight="1">
      <c r="A380" s="64"/>
      <c r="B380" s="65" t="s">
        <v>270</v>
      </c>
      <c r="C380" s="65" t="s">
        <v>269</v>
      </c>
      <c r="D380" s="65"/>
      <c r="E380" s="65" t="s">
        <v>285</v>
      </c>
      <c r="F380" s="65" t="s">
        <v>335</v>
      </c>
      <c r="G380" s="68" t="s">
        <v>293</v>
      </c>
      <c r="H380" s="106"/>
      <c r="I380" s="51" t="e" vm="42">
        <v>#VALUE!</v>
      </c>
      <c r="J380" s="50" t="s">
        <v>32</v>
      </c>
      <c r="K380" s="50">
        <v>2</v>
      </c>
      <c r="L380" s="61"/>
      <c r="M380" s="81">
        <f t="shared" si="7"/>
        <v>0</v>
      </c>
      <c r="N380" s="52"/>
    </row>
    <row r="381" spans="1:14" s="3" customFormat="1" ht="153" customHeight="1">
      <c r="A381" s="64"/>
      <c r="B381" s="65" t="s">
        <v>270</v>
      </c>
      <c r="C381" s="65" t="s">
        <v>310</v>
      </c>
      <c r="D381" s="65"/>
      <c r="E381" s="65" t="s">
        <v>286</v>
      </c>
      <c r="F381" s="65" t="s">
        <v>335</v>
      </c>
      <c r="G381" s="68" t="s">
        <v>293</v>
      </c>
      <c r="H381" s="106"/>
      <c r="I381" s="51" t="e" vm="42">
        <v>#VALUE!</v>
      </c>
      <c r="J381" s="50" t="s">
        <v>32</v>
      </c>
      <c r="K381" s="50">
        <v>2</v>
      </c>
      <c r="L381" s="61"/>
      <c r="M381" s="81">
        <f t="shared" si="7"/>
        <v>0</v>
      </c>
      <c r="N381" s="52"/>
    </row>
    <row r="382" spans="1:14" s="3" customFormat="1" ht="153" customHeight="1">
      <c r="A382" s="64"/>
      <c r="B382" s="65" t="s">
        <v>273</v>
      </c>
      <c r="C382" s="65" t="s">
        <v>274</v>
      </c>
      <c r="D382" s="65"/>
      <c r="E382" s="65" t="s">
        <v>259</v>
      </c>
      <c r="F382" s="65" t="s">
        <v>273</v>
      </c>
      <c r="G382" s="68" t="s">
        <v>293</v>
      </c>
      <c r="H382" s="106"/>
      <c r="I382" s="51" t="e" vm="43">
        <v>#VALUE!</v>
      </c>
      <c r="J382" s="50" t="s">
        <v>32</v>
      </c>
      <c r="K382" s="50">
        <v>2</v>
      </c>
      <c r="L382" s="61"/>
      <c r="M382" s="81">
        <f t="shared" si="7"/>
        <v>0</v>
      </c>
      <c r="N382" s="52" t="s">
        <v>365</v>
      </c>
    </row>
    <row r="383" spans="1:14" s="3" customFormat="1" ht="153" customHeight="1">
      <c r="A383" s="64"/>
      <c r="B383" s="65" t="s">
        <v>273</v>
      </c>
      <c r="C383" s="65" t="s">
        <v>274</v>
      </c>
      <c r="D383" s="65"/>
      <c r="E383" s="65" t="s">
        <v>275</v>
      </c>
      <c r="F383" s="65" t="s">
        <v>273</v>
      </c>
      <c r="G383" s="68" t="s">
        <v>293</v>
      </c>
      <c r="H383" s="106"/>
      <c r="I383" s="51" t="e" vm="43">
        <v>#VALUE!</v>
      </c>
      <c r="J383" s="50" t="s">
        <v>32</v>
      </c>
      <c r="K383" s="50">
        <v>2</v>
      </c>
      <c r="L383" s="61"/>
      <c r="M383" s="81">
        <f t="shared" si="7"/>
        <v>0</v>
      </c>
      <c r="N383" s="52"/>
    </row>
    <row r="384" spans="1:14" s="3" customFormat="1" ht="153" customHeight="1">
      <c r="A384" s="64"/>
      <c r="B384" s="65" t="s">
        <v>273</v>
      </c>
      <c r="C384" s="65" t="s">
        <v>274</v>
      </c>
      <c r="D384" s="65"/>
      <c r="E384" s="65" t="s">
        <v>276</v>
      </c>
      <c r="F384" s="65" t="s">
        <v>273</v>
      </c>
      <c r="G384" s="68" t="s">
        <v>293</v>
      </c>
      <c r="H384" s="106"/>
      <c r="I384" s="51" t="e" vm="43">
        <v>#VALUE!</v>
      </c>
      <c r="J384" s="50" t="s">
        <v>32</v>
      </c>
      <c r="K384" s="50">
        <v>5</v>
      </c>
      <c r="L384" s="61"/>
      <c r="M384" s="81">
        <f t="shared" si="7"/>
        <v>0</v>
      </c>
      <c r="N384" s="52"/>
    </row>
    <row r="385" spans="1:14" s="3" customFormat="1" ht="153" customHeight="1">
      <c r="A385" s="64"/>
      <c r="B385" s="65" t="s">
        <v>273</v>
      </c>
      <c r="C385" s="65" t="s">
        <v>274</v>
      </c>
      <c r="D385" s="65"/>
      <c r="E385" s="65" t="s">
        <v>277</v>
      </c>
      <c r="F385" s="65" t="s">
        <v>273</v>
      </c>
      <c r="G385" s="68" t="s">
        <v>293</v>
      </c>
      <c r="H385" s="106"/>
      <c r="I385" s="51" t="e" vm="43">
        <v>#VALUE!</v>
      </c>
      <c r="J385" s="50" t="s">
        <v>32</v>
      </c>
      <c r="K385" s="50">
        <v>10</v>
      </c>
      <c r="L385" s="61"/>
      <c r="M385" s="81">
        <f t="shared" si="7"/>
        <v>0</v>
      </c>
      <c r="N385" s="52"/>
    </row>
    <row r="386" spans="1:14" s="3" customFormat="1" ht="153" customHeight="1">
      <c r="A386" s="64"/>
      <c r="B386" s="65" t="s">
        <v>273</v>
      </c>
      <c r="C386" s="65" t="s">
        <v>274</v>
      </c>
      <c r="D386" s="65"/>
      <c r="E386" s="65" t="s">
        <v>278</v>
      </c>
      <c r="F386" s="65" t="s">
        <v>273</v>
      </c>
      <c r="G386" s="68" t="s">
        <v>293</v>
      </c>
      <c r="H386" s="106"/>
      <c r="I386" s="51" t="e" vm="43">
        <v>#VALUE!</v>
      </c>
      <c r="J386" s="50" t="s">
        <v>32</v>
      </c>
      <c r="K386" s="50">
        <v>10</v>
      </c>
      <c r="L386" s="61"/>
      <c r="M386" s="81">
        <f t="shared" si="7"/>
        <v>0</v>
      </c>
      <c r="N386" s="52"/>
    </row>
    <row r="387" spans="1:14" s="3" customFormat="1" ht="153" customHeight="1">
      <c r="A387" s="64"/>
      <c r="B387" s="65" t="s">
        <v>273</v>
      </c>
      <c r="C387" s="65" t="s">
        <v>274</v>
      </c>
      <c r="D387" s="65"/>
      <c r="E387" s="65" t="s">
        <v>279</v>
      </c>
      <c r="F387" s="65" t="s">
        <v>273</v>
      </c>
      <c r="G387" s="68" t="s">
        <v>293</v>
      </c>
      <c r="H387" s="106"/>
      <c r="I387" s="51" t="e" vm="43">
        <v>#VALUE!</v>
      </c>
      <c r="J387" s="50" t="s">
        <v>32</v>
      </c>
      <c r="K387" s="50">
        <v>10</v>
      </c>
      <c r="L387" s="61"/>
      <c r="M387" s="81">
        <f t="shared" si="7"/>
        <v>0</v>
      </c>
      <c r="N387" s="52"/>
    </row>
    <row r="388" spans="1:14" s="3" customFormat="1" ht="153" customHeight="1">
      <c r="A388" s="64"/>
      <c r="B388" s="65" t="s">
        <v>273</v>
      </c>
      <c r="C388" s="65" t="s">
        <v>274</v>
      </c>
      <c r="D388" s="65"/>
      <c r="E388" s="65" t="s">
        <v>280</v>
      </c>
      <c r="F388" s="65" t="s">
        <v>273</v>
      </c>
      <c r="G388" s="68" t="s">
        <v>293</v>
      </c>
      <c r="H388" s="106"/>
      <c r="I388" s="51" t="e" vm="43">
        <v>#VALUE!</v>
      </c>
      <c r="J388" s="50" t="s">
        <v>32</v>
      </c>
      <c r="K388" s="50">
        <v>15</v>
      </c>
      <c r="L388" s="61"/>
      <c r="M388" s="81">
        <f t="shared" si="7"/>
        <v>0</v>
      </c>
      <c r="N388" s="52"/>
    </row>
    <row r="389" spans="1:14" s="3" customFormat="1" ht="153" customHeight="1">
      <c r="A389" s="64"/>
      <c r="B389" s="65" t="s">
        <v>273</v>
      </c>
      <c r="C389" s="65" t="s">
        <v>274</v>
      </c>
      <c r="D389" s="65"/>
      <c r="E389" s="65" t="s">
        <v>281</v>
      </c>
      <c r="F389" s="65" t="s">
        <v>273</v>
      </c>
      <c r="G389" s="68" t="s">
        <v>293</v>
      </c>
      <c r="H389" s="106"/>
      <c r="I389" s="51" t="e" vm="43">
        <v>#VALUE!</v>
      </c>
      <c r="J389" s="50" t="s">
        <v>32</v>
      </c>
      <c r="K389" s="50">
        <v>15</v>
      </c>
      <c r="L389" s="61"/>
      <c r="M389" s="81">
        <f t="shared" si="7"/>
        <v>0</v>
      </c>
      <c r="N389" s="52"/>
    </row>
    <row r="390" spans="1:14" s="3" customFormat="1" ht="153" customHeight="1">
      <c r="A390" s="64"/>
      <c r="B390" s="65" t="s">
        <v>273</v>
      </c>
      <c r="C390" s="65" t="s">
        <v>274</v>
      </c>
      <c r="D390" s="65"/>
      <c r="E390" s="65" t="s">
        <v>282</v>
      </c>
      <c r="F390" s="65" t="s">
        <v>273</v>
      </c>
      <c r="G390" s="68" t="s">
        <v>293</v>
      </c>
      <c r="H390" s="106"/>
      <c r="I390" s="51" t="e" vm="43">
        <v>#VALUE!</v>
      </c>
      <c r="J390" s="50" t="s">
        <v>32</v>
      </c>
      <c r="K390" s="50">
        <v>10</v>
      </c>
      <c r="L390" s="61"/>
      <c r="M390" s="81">
        <f t="shared" si="7"/>
        <v>0</v>
      </c>
      <c r="N390" s="52"/>
    </row>
    <row r="391" spans="1:14" s="3" customFormat="1" ht="153" customHeight="1">
      <c r="A391" s="64"/>
      <c r="B391" s="65" t="s">
        <v>273</v>
      </c>
      <c r="C391" s="65" t="s">
        <v>274</v>
      </c>
      <c r="D391" s="65"/>
      <c r="E391" s="65" t="s">
        <v>283</v>
      </c>
      <c r="F391" s="65" t="s">
        <v>273</v>
      </c>
      <c r="G391" s="68" t="s">
        <v>293</v>
      </c>
      <c r="H391" s="106"/>
      <c r="I391" s="51" t="e" vm="43">
        <v>#VALUE!</v>
      </c>
      <c r="J391" s="50" t="s">
        <v>32</v>
      </c>
      <c r="K391" s="50">
        <v>5</v>
      </c>
      <c r="L391" s="61"/>
      <c r="M391" s="81">
        <f t="shared" si="7"/>
        <v>0</v>
      </c>
      <c r="N391" s="52"/>
    </row>
    <row r="392" spans="1:14" s="3" customFormat="1" ht="153" customHeight="1">
      <c r="A392" s="64"/>
      <c r="B392" s="65" t="s">
        <v>273</v>
      </c>
      <c r="C392" s="65" t="s">
        <v>274</v>
      </c>
      <c r="D392" s="65"/>
      <c r="E392" s="65" t="s">
        <v>284</v>
      </c>
      <c r="F392" s="65" t="s">
        <v>273</v>
      </c>
      <c r="G392" s="68" t="s">
        <v>293</v>
      </c>
      <c r="H392" s="106"/>
      <c r="I392" s="51" t="e" vm="43">
        <v>#VALUE!</v>
      </c>
      <c r="J392" s="50" t="s">
        <v>32</v>
      </c>
      <c r="K392" s="50">
        <v>5</v>
      </c>
      <c r="L392" s="61"/>
      <c r="M392" s="81">
        <f t="shared" si="7"/>
        <v>0</v>
      </c>
      <c r="N392" s="52"/>
    </row>
    <row r="393" spans="1:14" s="3" customFormat="1" ht="153" customHeight="1">
      <c r="A393" s="64"/>
      <c r="B393" s="65" t="s">
        <v>273</v>
      </c>
      <c r="C393" s="65" t="s">
        <v>274</v>
      </c>
      <c r="D393" s="65"/>
      <c r="E393" s="65" t="s">
        <v>285</v>
      </c>
      <c r="F393" s="65" t="s">
        <v>273</v>
      </c>
      <c r="G393" s="68" t="s">
        <v>293</v>
      </c>
      <c r="H393" s="106"/>
      <c r="I393" s="51" t="e" vm="43">
        <v>#VALUE!</v>
      </c>
      <c r="J393" s="50" t="s">
        <v>32</v>
      </c>
      <c r="K393" s="50">
        <v>1</v>
      </c>
      <c r="L393" s="61"/>
      <c r="M393" s="81">
        <f t="shared" si="7"/>
        <v>0</v>
      </c>
      <c r="N393" s="52"/>
    </row>
    <row r="394" spans="1:14" s="3" customFormat="1" ht="153" customHeight="1">
      <c r="A394" s="64"/>
      <c r="B394" s="65" t="s">
        <v>273</v>
      </c>
      <c r="C394" s="65" t="s">
        <v>274</v>
      </c>
      <c r="D394" s="65"/>
      <c r="E394" s="65" t="s">
        <v>286</v>
      </c>
      <c r="F394" s="65" t="s">
        <v>273</v>
      </c>
      <c r="G394" s="68" t="s">
        <v>293</v>
      </c>
      <c r="H394" s="106"/>
      <c r="I394" s="51" t="e" vm="43">
        <v>#VALUE!</v>
      </c>
      <c r="J394" s="50" t="s">
        <v>32</v>
      </c>
      <c r="K394" s="50">
        <v>1</v>
      </c>
      <c r="L394" s="61"/>
      <c r="M394" s="81">
        <f t="shared" si="7"/>
        <v>0</v>
      </c>
      <c r="N394" s="52"/>
    </row>
    <row r="395" spans="1:14" s="3" customFormat="1" ht="153" customHeight="1">
      <c r="A395" s="64"/>
      <c r="B395" s="65" t="s">
        <v>287</v>
      </c>
      <c r="C395" s="65" t="s">
        <v>288</v>
      </c>
      <c r="D395" s="65"/>
      <c r="E395" s="65" t="s">
        <v>259</v>
      </c>
      <c r="F395" s="65" t="s">
        <v>287</v>
      </c>
      <c r="G395" s="68" t="s">
        <v>293</v>
      </c>
      <c r="H395" s="106"/>
      <c r="I395" s="51" t="e" vm="44">
        <v>#VALUE!</v>
      </c>
      <c r="J395" s="50" t="s">
        <v>32</v>
      </c>
      <c r="K395" s="50">
        <v>1</v>
      </c>
      <c r="L395" s="61"/>
      <c r="M395" s="81">
        <f t="shared" si="7"/>
        <v>0</v>
      </c>
      <c r="N395" s="52" t="s">
        <v>365</v>
      </c>
    </row>
    <row r="396" spans="1:14" s="3" customFormat="1" ht="153" customHeight="1">
      <c r="A396" s="64"/>
      <c r="B396" s="65" t="s">
        <v>287</v>
      </c>
      <c r="C396" s="65" t="s">
        <v>288</v>
      </c>
      <c r="D396" s="65"/>
      <c r="E396" s="65" t="s">
        <v>275</v>
      </c>
      <c r="F396" s="65" t="s">
        <v>287</v>
      </c>
      <c r="G396" s="68" t="s">
        <v>293</v>
      </c>
      <c r="H396" s="106"/>
      <c r="I396" s="51" t="e" vm="45">
        <v>#VALUE!</v>
      </c>
      <c r="J396" s="50" t="s">
        <v>32</v>
      </c>
      <c r="K396" s="50">
        <v>5</v>
      </c>
      <c r="L396" s="61"/>
      <c r="M396" s="81">
        <f t="shared" si="7"/>
        <v>0</v>
      </c>
      <c r="N396" s="52"/>
    </row>
    <row r="397" spans="1:14" s="3" customFormat="1" ht="153" customHeight="1">
      <c r="A397" s="64"/>
      <c r="B397" s="65" t="s">
        <v>287</v>
      </c>
      <c r="C397" s="65" t="s">
        <v>288</v>
      </c>
      <c r="D397" s="65"/>
      <c r="E397" s="65" t="s">
        <v>276</v>
      </c>
      <c r="F397" s="65" t="s">
        <v>287</v>
      </c>
      <c r="G397" s="68" t="s">
        <v>293</v>
      </c>
      <c r="H397" s="106"/>
      <c r="I397" s="51" t="e" vm="45">
        <v>#VALUE!</v>
      </c>
      <c r="J397" s="50" t="s">
        <v>32</v>
      </c>
      <c r="K397" s="50">
        <v>5</v>
      </c>
      <c r="L397" s="61"/>
      <c r="M397" s="81">
        <f t="shared" si="7"/>
        <v>0</v>
      </c>
      <c r="N397" s="52"/>
    </row>
    <row r="398" spans="1:14" s="3" customFormat="1" ht="153" customHeight="1">
      <c r="A398" s="64"/>
      <c r="B398" s="65" t="s">
        <v>287</v>
      </c>
      <c r="C398" s="65" t="s">
        <v>288</v>
      </c>
      <c r="D398" s="65"/>
      <c r="E398" s="65" t="s">
        <v>277</v>
      </c>
      <c r="F398" s="65" t="s">
        <v>287</v>
      </c>
      <c r="G398" s="68" t="s">
        <v>293</v>
      </c>
      <c r="H398" s="106"/>
      <c r="I398" s="51" t="e" vm="45">
        <v>#VALUE!</v>
      </c>
      <c r="J398" s="50" t="s">
        <v>32</v>
      </c>
      <c r="K398" s="50">
        <v>5</v>
      </c>
      <c r="L398" s="61"/>
      <c r="M398" s="81">
        <f t="shared" si="7"/>
        <v>0</v>
      </c>
      <c r="N398" s="52"/>
    </row>
    <row r="399" spans="1:14" s="3" customFormat="1" ht="153" customHeight="1">
      <c r="A399" s="64"/>
      <c r="B399" s="65" t="s">
        <v>287</v>
      </c>
      <c r="C399" s="65" t="s">
        <v>288</v>
      </c>
      <c r="D399" s="65"/>
      <c r="E399" s="65" t="s">
        <v>278</v>
      </c>
      <c r="F399" s="65" t="s">
        <v>287</v>
      </c>
      <c r="G399" s="68" t="s">
        <v>293</v>
      </c>
      <c r="H399" s="106"/>
      <c r="I399" s="51" t="e" vm="45">
        <v>#VALUE!</v>
      </c>
      <c r="J399" s="50" t="s">
        <v>32</v>
      </c>
      <c r="K399" s="50">
        <v>5</v>
      </c>
      <c r="L399" s="61"/>
      <c r="M399" s="81">
        <f t="shared" si="7"/>
        <v>0</v>
      </c>
      <c r="N399" s="52"/>
    </row>
    <row r="400" spans="1:14" s="3" customFormat="1" ht="153" customHeight="1">
      <c r="A400" s="64"/>
      <c r="B400" s="65" t="s">
        <v>287</v>
      </c>
      <c r="C400" s="65" t="s">
        <v>288</v>
      </c>
      <c r="D400" s="65"/>
      <c r="E400" s="65" t="s">
        <v>279</v>
      </c>
      <c r="F400" s="65" t="s">
        <v>287</v>
      </c>
      <c r="G400" s="68" t="s">
        <v>293</v>
      </c>
      <c r="H400" s="106"/>
      <c r="I400" s="51" t="e" vm="45">
        <v>#VALUE!</v>
      </c>
      <c r="J400" s="50" t="s">
        <v>32</v>
      </c>
      <c r="K400" s="50">
        <v>4</v>
      </c>
      <c r="L400" s="61"/>
      <c r="M400" s="81">
        <f t="shared" si="7"/>
        <v>0</v>
      </c>
      <c r="N400" s="52"/>
    </row>
    <row r="401" spans="1:14" s="3" customFormat="1" ht="153" customHeight="1">
      <c r="A401" s="64"/>
      <c r="B401" s="65" t="s">
        <v>287</v>
      </c>
      <c r="C401" s="65" t="s">
        <v>288</v>
      </c>
      <c r="D401" s="65"/>
      <c r="E401" s="65" t="s">
        <v>280</v>
      </c>
      <c r="F401" s="65" t="s">
        <v>287</v>
      </c>
      <c r="G401" s="68" t="s">
        <v>293</v>
      </c>
      <c r="H401" s="106"/>
      <c r="I401" s="51" t="e" vm="45">
        <v>#VALUE!</v>
      </c>
      <c r="J401" s="50" t="s">
        <v>32</v>
      </c>
      <c r="K401" s="50">
        <v>5</v>
      </c>
      <c r="L401" s="61"/>
      <c r="M401" s="81">
        <f t="shared" si="7"/>
        <v>0</v>
      </c>
      <c r="N401" s="52"/>
    </row>
    <row r="402" spans="1:14" s="3" customFormat="1" ht="153" customHeight="1">
      <c r="A402" s="64"/>
      <c r="B402" s="65" t="s">
        <v>287</v>
      </c>
      <c r="C402" s="65" t="s">
        <v>288</v>
      </c>
      <c r="D402" s="65"/>
      <c r="E402" s="65" t="s">
        <v>281</v>
      </c>
      <c r="F402" s="65" t="s">
        <v>287</v>
      </c>
      <c r="G402" s="68" t="s">
        <v>293</v>
      </c>
      <c r="H402" s="106"/>
      <c r="I402" s="51" t="e" vm="45">
        <v>#VALUE!</v>
      </c>
      <c r="J402" s="50" t="s">
        <v>32</v>
      </c>
      <c r="K402" s="50">
        <v>5</v>
      </c>
      <c r="L402" s="61"/>
      <c r="M402" s="81">
        <f t="shared" si="7"/>
        <v>0</v>
      </c>
      <c r="N402" s="52"/>
    </row>
    <row r="403" spans="1:14" s="3" customFormat="1" ht="153" customHeight="1">
      <c r="A403" s="64"/>
      <c r="B403" s="65" t="s">
        <v>287</v>
      </c>
      <c r="C403" s="65" t="s">
        <v>288</v>
      </c>
      <c r="D403" s="65"/>
      <c r="E403" s="65" t="s">
        <v>282</v>
      </c>
      <c r="F403" s="65" t="s">
        <v>287</v>
      </c>
      <c r="G403" s="68" t="s">
        <v>293</v>
      </c>
      <c r="H403" s="106"/>
      <c r="I403" s="51" t="e" vm="45">
        <v>#VALUE!</v>
      </c>
      <c r="J403" s="50" t="s">
        <v>32</v>
      </c>
      <c r="K403" s="50">
        <v>10</v>
      </c>
      <c r="L403" s="61"/>
      <c r="M403" s="81">
        <f t="shared" si="7"/>
        <v>0</v>
      </c>
      <c r="N403" s="52"/>
    </row>
    <row r="404" spans="1:14" s="3" customFormat="1" ht="153" customHeight="1">
      <c r="A404" s="64"/>
      <c r="B404" s="65" t="s">
        <v>287</v>
      </c>
      <c r="C404" s="65" t="s">
        <v>288</v>
      </c>
      <c r="D404" s="65"/>
      <c r="E404" s="65" t="s">
        <v>283</v>
      </c>
      <c r="F404" s="65" t="s">
        <v>287</v>
      </c>
      <c r="G404" s="68" t="s">
        <v>293</v>
      </c>
      <c r="H404" s="106"/>
      <c r="I404" s="51" t="e" vm="45">
        <v>#VALUE!</v>
      </c>
      <c r="J404" s="50" t="s">
        <v>32</v>
      </c>
      <c r="K404" s="50">
        <v>5</v>
      </c>
      <c r="L404" s="61"/>
      <c r="M404" s="81">
        <f t="shared" si="7"/>
        <v>0</v>
      </c>
      <c r="N404" s="52"/>
    </row>
    <row r="405" spans="1:14" s="3" customFormat="1" ht="153" customHeight="1">
      <c r="A405" s="64"/>
      <c r="B405" s="65" t="s">
        <v>287</v>
      </c>
      <c r="C405" s="65" t="s">
        <v>288</v>
      </c>
      <c r="D405" s="65"/>
      <c r="E405" s="65" t="s">
        <v>284</v>
      </c>
      <c r="F405" s="65" t="s">
        <v>287</v>
      </c>
      <c r="G405" s="68" t="s">
        <v>293</v>
      </c>
      <c r="H405" s="106"/>
      <c r="I405" s="51" t="e" vm="45">
        <v>#VALUE!</v>
      </c>
      <c r="J405" s="50" t="s">
        <v>32</v>
      </c>
      <c r="K405" s="50">
        <v>1</v>
      </c>
      <c r="L405" s="61"/>
      <c r="M405" s="81">
        <f t="shared" si="7"/>
        <v>0</v>
      </c>
      <c r="N405" s="52"/>
    </row>
    <row r="406" spans="1:14" s="3" customFormat="1" ht="153" customHeight="1">
      <c r="A406" s="64"/>
      <c r="B406" s="65" t="s">
        <v>287</v>
      </c>
      <c r="C406" s="65" t="s">
        <v>288</v>
      </c>
      <c r="D406" s="65"/>
      <c r="E406" s="65" t="s">
        <v>285</v>
      </c>
      <c r="F406" s="65" t="s">
        <v>287</v>
      </c>
      <c r="G406" s="68" t="s">
        <v>293</v>
      </c>
      <c r="H406" s="106"/>
      <c r="I406" s="51" t="e" vm="45">
        <v>#VALUE!</v>
      </c>
      <c r="J406" s="50" t="s">
        <v>32</v>
      </c>
      <c r="K406" s="50">
        <v>1</v>
      </c>
      <c r="L406" s="61"/>
      <c r="M406" s="81">
        <f t="shared" si="7"/>
        <v>0</v>
      </c>
      <c r="N406" s="52"/>
    </row>
    <row r="407" spans="1:14" s="3" customFormat="1" ht="153" customHeight="1">
      <c r="A407" s="64"/>
      <c r="B407" s="65" t="s">
        <v>287</v>
      </c>
      <c r="C407" s="65" t="s">
        <v>288</v>
      </c>
      <c r="D407" s="65"/>
      <c r="E407" s="65" t="s">
        <v>286</v>
      </c>
      <c r="F407" s="65" t="s">
        <v>287</v>
      </c>
      <c r="G407" s="68" t="s">
        <v>293</v>
      </c>
      <c r="H407" s="106"/>
      <c r="I407" s="51" t="e" vm="45">
        <v>#VALUE!</v>
      </c>
      <c r="J407" s="50" t="s">
        <v>32</v>
      </c>
      <c r="K407" s="50">
        <v>1</v>
      </c>
      <c r="L407" s="61"/>
      <c r="M407" s="81">
        <f t="shared" si="7"/>
        <v>0</v>
      </c>
      <c r="N407" s="52"/>
    </row>
    <row r="408" spans="1:14" s="3" customFormat="1" ht="153" customHeight="1">
      <c r="A408" s="64"/>
      <c r="B408" s="65" t="s">
        <v>289</v>
      </c>
      <c r="C408" s="65" t="s">
        <v>290</v>
      </c>
      <c r="D408" s="65"/>
      <c r="E408" s="65" t="s">
        <v>259</v>
      </c>
      <c r="F408" s="65" t="s">
        <v>289</v>
      </c>
      <c r="G408" s="68" t="s">
        <v>293</v>
      </c>
      <c r="H408" s="106"/>
      <c r="I408" s="51" t="e" vm="46">
        <v>#VALUE!</v>
      </c>
      <c r="J408" s="50" t="s">
        <v>32</v>
      </c>
      <c r="K408" s="50">
        <v>1</v>
      </c>
      <c r="L408" s="61"/>
      <c r="M408" s="81">
        <f t="shared" si="7"/>
        <v>0</v>
      </c>
      <c r="N408" s="52" t="s">
        <v>365</v>
      </c>
    </row>
    <row r="409" spans="1:14" s="3" customFormat="1" ht="153" customHeight="1">
      <c r="A409" s="64"/>
      <c r="B409" s="65" t="s">
        <v>289</v>
      </c>
      <c r="C409" s="65" t="s">
        <v>290</v>
      </c>
      <c r="D409" s="65"/>
      <c r="E409" s="65" t="s">
        <v>275</v>
      </c>
      <c r="F409" s="65" t="s">
        <v>289</v>
      </c>
      <c r="G409" s="68" t="s">
        <v>293</v>
      </c>
      <c r="H409" s="106"/>
      <c r="I409" s="51" t="e" vm="46">
        <v>#VALUE!</v>
      </c>
      <c r="J409" s="50" t="s">
        <v>32</v>
      </c>
      <c r="K409" s="50">
        <v>1</v>
      </c>
      <c r="L409" s="61"/>
      <c r="M409" s="81">
        <f t="shared" si="7"/>
        <v>0</v>
      </c>
      <c r="N409" s="52"/>
    </row>
    <row r="410" spans="1:14" s="3" customFormat="1" ht="153" customHeight="1">
      <c r="A410" s="64"/>
      <c r="B410" s="65" t="s">
        <v>289</v>
      </c>
      <c r="C410" s="65" t="s">
        <v>290</v>
      </c>
      <c r="D410" s="65"/>
      <c r="E410" s="65" t="s">
        <v>276</v>
      </c>
      <c r="F410" s="65" t="s">
        <v>289</v>
      </c>
      <c r="G410" s="68" t="s">
        <v>293</v>
      </c>
      <c r="H410" s="106"/>
      <c r="I410" s="51" t="e" vm="46">
        <v>#VALUE!</v>
      </c>
      <c r="J410" s="50" t="s">
        <v>32</v>
      </c>
      <c r="K410" s="50">
        <v>1</v>
      </c>
      <c r="L410" s="61"/>
      <c r="M410" s="81">
        <f t="shared" si="7"/>
        <v>0</v>
      </c>
      <c r="N410" s="52"/>
    </row>
    <row r="411" spans="1:14" s="3" customFormat="1" ht="153" customHeight="1">
      <c r="A411" s="64"/>
      <c r="B411" s="65" t="s">
        <v>289</v>
      </c>
      <c r="C411" s="65" t="s">
        <v>290</v>
      </c>
      <c r="D411" s="65"/>
      <c r="E411" s="65" t="s">
        <v>277</v>
      </c>
      <c r="F411" s="65" t="s">
        <v>289</v>
      </c>
      <c r="G411" s="68" t="s">
        <v>293</v>
      </c>
      <c r="H411" s="106"/>
      <c r="I411" s="51" t="e" vm="46">
        <v>#VALUE!</v>
      </c>
      <c r="J411" s="50" t="s">
        <v>32</v>
      </c>
      <c r="K411" s="50">
        <v>1</v>
      </c>
      <c r="L411" s="61"/>
      <c r="M411" s="81">
        <f t="shared" si="7"/>
        <v>0</v>
      </c>
      <c r="N411" s="52"/>
    </row>
    <row r="412" spans="1:14" s="3" customFormat="1" ht="153" customHeight="1">
      <c r="A412" s="64"/>
      <c r="B412" s="65" t="s">
        <v>289</v>
      </c>
      <c r="C412" s="65" t="s">
        <v>290</v>
      </c>
      <c r="D412" s="65"/>
      <c r="E412" s="65" t="s">
        <v>278</v>
      </c>
      <c r="F412" s="65" t="s">
        <v>289</v>
      </c>
      <c r="G412" s="68" t="s">
        <v>293</v>
      </c>
      <c r="H412" s="106"/>
      <c r="I412" s="51" t="e" vm="46">
        <v>#VALUE!</v>
      </c>
      <c r="J412" s="50" t="s">
        <v>32</v>
      </c>
      <c r="K412" s="50">
        <v>5</v>
      </c>
      <c r="L412" s="61"/>
      <c r="M412" s="81">
        <f t="shared" si="7"/>
        <v>0</v>
      </c>
      <c r="N412" s="52"/>
    </row>
    <row r="413" spans="1:14" s="3" customFormat="1" ht="153" customHeight="1">
      <c r="A413" s="64"/>
      <c r="B413" s="65" t="s">
        <v>289</v>
      </c>
      <c r="C413" s="65" t="s">
        <v>290</v>
      </c>
      <c r="D413" s="65"/>
      <c r="E413" s="65" t="s">
        <v>279</v>
      </c>
      <c r="F413" s="65" t="s">
        <v>289</v>
      </c>
      <c r="G413" s="68" t="s">
        <v>293</v>
      </c>
      <c r="H413" s="106"/>
      <c r="I413" s="51" t="e" vm="46">
        <v>#VALUE!</v>
      </c>
      <c r="J413" s="50" t="s">
        <v>32</v>
      </c>
      <c r="K413" s="50">
        <v>5</v>
      </c>
      <c r="L413" s="61"/>
      <c r="M413" s="81">
        <f t="shared" si="7"/>
        <v>0</v>
      </c>
      <c r="N413" s="52"/>
    </row>
    <row r="414" spans="1:14" s="3" customFormat="1" ht="153" customHeight="1">
      <c r="A414" s="64"/>
      <c r="B414" s="65" t="s">
        <v>289</v>
      </c>
      <c r="C414" s="65" t="s">
        <v>290</v>
      </c>
      <c r="D414" s="65"/>
      <c r="E414" s="65" t="s">
        <v>280</v>
      </c>
      <c r="F414" s="65" t="s">
        <v>289</v>
      </c>
      <c r="G414" s="68" t="s">
        <v>293</v>
      </c>
      <c r="H414" s="106"/>
      <c r="I414" s="51" t="e" vm="46">
        <v>#VALUE!</v>
      </c>
      <c r="J414" s="50" t="s">
        <v>32</v>
      </c>
      <c r="K414" s="50">
        <v>10</v>
      </c>
      <c r="L414" s="61"/>
      <c r="M414" s="81">
        <f t="shared" si="7"/>
        <v>0</v>
      </c>
      <c r="N414" s="52"/>
    </row>
    <row r="415" spans="1:14" s="3" customFormat="1" ht="153" customHeight="1">
      <c r="A415" s="64"/>
      <c r="B415" s="65" t="s">
        <v>289</v>
      </c>
      <c r="C415" s="65" t="s">
        <v>290</v>
      </c>
      <c r="D415" s="65"/>
      <c r="E415" s="65" t="s">
        <v>281</v>
      </c>
      <c r="F415" s="65" t="s">
        <v>289</v>
      </c>
      <c r="G415" s="68" t="s">
        <v>293</v>
      </c>
      <c r="H415" s="106"/>
      <c r="I415" s="51" t="e" vm="46">
        <v>#VALUE!</v>
      </c>
      <c r="J415" s="50" t="s">
        <v>32</v>
      </c>
      <c r="K415" s="50">
        <v>10</v>
      </c>
      <c r="L415" s="61"/>
      <c r="M415" s="81">
        <f t="shared" si="7"/>
        <v>0</v>
      </c>
      <c r="N415" s="52"/>
    </row>
    <row r="416" spans="1:14" s="3" customFormat="1" ht="153" customHeight="1">
      <c r="A416" s="64"/>
      <c r="B416" s="65" t="s">
        <v>289</v>
      </c>
      <c r="C416" s="65" t="s">
        <v>290</v>
      </c>
      <c r="D416" s="65"/>
      <c r="E416" s="65" t="s">
        <v>282</v>
      </c>
      <c r="F416" s="65" t="s">
        <v>289</v>
      </c>
      <c r="G416" s="68" t="s">
        <v>293</v>
      </c>
      <c r="H416" s="106"/>
      <c r="I416" s="51" t="e" vm="46">
        <v>#VALUE!</v>
      </c>
      <c r="J416" s="50" t="s">
        <v>32</v>
      </c>
      <c r="K416" s="50">
        <v>5</v>
      </c>
      <c r="L416" s="61"/>
      <c r="M416" s="81">
        <f t="shared" si="7"/>
        <v>0</v>
      </c>
      <c r="N416" s="52"/>
    </row>
    <row r="417" spans="1:14" s="3" customFormat="1" ht="153" customHeight="1">
      <c r="A417" s="64"/>
      <c r="B417" s="65" t="s">
        <v>289</v>
      </c>
      <c r="C417" s="65" t="s">
        <v>290</v>
      </c>
      <c r="D417" s="65"/>
      <c r="E417" s="65" t="s">
        <v>283</v>
      </c>
      <c r="F417" s="65" t="s">
        <v>289</v>
      </c>
      <c r="G417" s="68" t="s">
        <v>293</v>
      </c>
      <c r="H417" s="106"/>
      <c r="I417" s="51" t="e" vm="46">
        <v>#VALUE!</v>
      </c>
      <c r="J417" s="50" t="s">
        <v>32</v>
      </c>
      <c r="K417" s="50">
        <v>5</v>
      </c>
      <c r="L417" s="61"/>
      <c r="M417" s="81">
        <f t="shared" si="7"/>
        <v>0</v>
      </c>
      <c r="N417" s="52"/>
    </row>
    <row r="418" spans="1:14" s="3" customFormat="1" ht="153" customHeight="1">
      <c r="A418" s="64"/>
      <c r="B418" s="65" t="s">
        <v>289</v>
      </c>
      <c r="C418" s="65" t="s">
        <v>290</v>
      </c>
      <c r="D418" s="65"/>
      <c r="E418" s="65" t="s">
        <v>284</v>
      </c>
      <c r="F418" s="65" t="s">
        <v>289</v>
      </c>
      <c r="G418" s="68" t="s">
        <v>293</v>
      </c>
      <c r="H418" s="106"/>
      <c r="I418" s="51" t="e" vm="46">
        <v>#VALUE!</v>
      </c>
      <c r="J418" s="50" t="s">
        <v>32</v>
      </c>
      <c r="K418" s="50">
        <v>2</v>
      </c>
      <c r="L418" s="61"/>
      <c r="M418" s="81">
        <f t="shared" si="7"/>
        <v>0</v>
      </c>
      <c r="N418" s="52"/>
    </row>
    <row r="419" spans="1:14" s="3" customFormat="1" ht="153" customHeight="1">
      <c r="A419" s="64"/>
      <c r="B419" s="65" t="s">
        <v>289</v>
      </c>
      <c r="C419" s="65" t="s">
        <v>290</v>
      </c>
      <c r="D419" s="65"/>
      <c r="E419" s="65" t="s">
        <v>285</v>
      </c>
      <c r="F419" s="65" t="s">
        <v>289</v>
      </c>
      <c r="G419" s="68" t="s">
        <v>293</v>
      </c>
      <c r="H419" s="106"/>
      <c r="I419" s="51" t="e" vm="46">
        <v>#VALUE!</v>
      </c>
      <c r="J419" s="50" t="s">
        <v>32</v>
      </c>
      <c r="K419" s="50">
        <v>1</v>
      </c>
      <c r="L419" s="61"/>
      <c r="M419" s="81">
        <f t="shared" si="7"/>
        <v>0</v>
      </c>
      <c r="N419" s="52"/>
    </row>
    <row r="420" spans="1:14" s="3" customFormat="1" ht="153" customHeight="1">
      <c r="A420" s="64"/>
      <c r="B420" s="65" t="s">
        <v>289</v>
      </c>
      <c r="C420" s="65" t="s">
        <v>290</v>
      </c>
      <c r="D420" s="65"/>
      <c r="E420" s="65" t="s">
        <v>286</v>
      </c>
      <c r="F420" s="65" t="s">
        <v>289</v>
      </c>
      <c r="G420" s="68" t="s">
        <v>293</v>
      </c>
      <c r="H420" s="106"/>
      <c r="I420" s="51" t="e" vm="46">
        <v>#VALUE!</v>
      </c>
      <c r="J420" s="50" t="s">
        <v>32</v>
      </c>
      <c r="K420" s="50">
        <v>1</v>
      </c>
      <c r="L420" s="61"/>
      <c r="M420" s="81">
        <f t="shared" si="7"/>
        <v>0</v>
      </c>
      <c r="N420" s="52"/>
    </row>
    <row r="421" spans="1:14" s="3" customFormat="1" ht="153" customHeight="1">
      <c r="A421" s="64"/>
      <c r="B421" s="65" t="s">
        <v>291</v>
      </c>
      <c r="C421" s="65" t="s">
        <v>292</v>
      </c>
      <c r="D421" s="65"/>
      <c r="E421" s="65" t="s">
        <v>259</v>
      </c>
      <c r="F421" s="65" t="s">
        <v>291</v>
      </c>
      <c r="G421" s="68" t="s">
        <v>293</v>
      </c>
      <c r="H421" s="106"/>
      <c r="I421" s="51" t="e" vm="47">
        <v>#VALUE!</v>
      </c>
      <c r="J421" s="50" t="s">
        <v>32</v>
      </c>
      <c r="K421" s="50">
        <v>1</v>
      </c>
      <c r="L421" s="61"/>
      <c r="M421" s="81">
        <f t="shared" si="7"/>
        <v>0</v>
      </c>
      <c r="N421" s="52" t="s">
        <v>327</v>
      </c>
    </row>
    <row r="422" spans="1:14" s="3" customFormat="1" ht="153" customHeight="1">
      <c r="A422" s="64"/>
      <c r="B422" s="65" t="s">
        <v>291</v>
      </c>
      <c r="C422" s="65" t="s">
        <v>292</v>
      </c>
      <c r="D422" s="65"/>
      <c r="E422" s="65" t="s">
        <v>275</v>
      </c>
      <c r="F422" s="65" t="s">
        <v>291</v>
      </c>
      <c r="G422" s="68" t="s">
        <v>293</v>
      </c>
      <c r="H422" s="106"/>
      <c r="I422" s="51" t="e" vm="47">
        <v>#VALUE!</v>
      </c>
      <c r="J422" s="50" t="s">
        <v>32</v>
      </c>
      <c r="K422" s="50">
        <v>1</v>
      </c>
      <c r="L422" s="61"/>
      <c r="M422" s="81">
        <f t="shared" si="7"/>
        <v>0</v>
      </c>
      <c r="N422" s="52" t="s">
        <v>365</v>
      </c>
    </row>
    <row r="423" spans="1:14" s="3" customFormat="1" ht="153" customHeight="1">
      <c r="A423" s="64"/>
      <c r="B423" s="65" t="s">
        <v>291</v>
      </c>
      <c r="C423" s="65" t="s">
        <v>292</v>
      </c>
      <c r="D423" s="65"/>
      <c r="E423" s="65" t="s">
        <v>276</v>
      </c>
      <c r="F423" s="65" t="s">
        <v>291</v>
      </c>
      <c r="G423" s="68" t="s">
        <v>293</v>
      </c>
      <c r="H423" s="106"/>
      <c r="I423" s="51" t="e" vm="47">
        <v>#VALUE!</v>
      </c>
      <c r="J423" s="50" t="s">
        <v>32</v>
      </c>
      <c r="K423" s="50">
        <v>1</v>
      </c>
      <c r="L423" s="61"/>
      <c r="M423" s="81">
        <f t="shared" si="7"/>
        <v>0</v>
      </c>
      <c r="N423" s="52"/>
    </row>
    <row r="424" spans="1:14" s="3" customFormat="1" ht="153" customHeight="1">
      <c r="A424" s="64"/>
      <c r="B424" s="65" t="s">
        <v>291</v>
      </c>
      <c r="C424" s="65" t="s">
        <v>292</v>
      </c>
      <c r="D424" s="65"/>
      <c r="E424" s="65" t="s">
        <v>277</v>
      </c>
      <c r="F424" s="65" t="s">
        <v>291</v>
      </c>
      <c r="G424" s="68" t="s">
        <v>293</v>
      </c>
      <c r="H424" s="106"/>
      <c r="I424" s="51" t="e" vm="47">
        <v>#VALUE!</v>
      </c>
      <c r="J424" s="50" t="s">
        <v>32</v>
      </c>
      <c r="K424" s="50">
        <v>1</v>
      </c>
      <c r="L424" s="61"/>
      <c r="M424" s="81">
        <f t="shared" si="7"/>
        <v>0</v>
      </c>
      <c r="N424" s="52"/>
    </row>
    <row r="425" spans="1:14" s="3" customFormat="1" ht="153" customHeight="1">
      <c r="A425" s="64"/>
      <c r="B425" s="65" t="s">
        <v>291</v>
      </c>
      <c r="C425" s="65" t="s">
        <v>292</v>
      </c>
      <c r="D425" s="65"/>
      <c r="E425" s="65" t="s">
        <v>278</v>
      </c>
      <c r="F425" s="65" t="s">
        <v>291</v>
      </c>
      <c r="G425" s="68" t="s">
        <v>293</v>
      </c>
      <c r="H425" s="106"/>
      <c r="I425" s="51" t="e" vm="47">
        <v>#VALUE!</v>
      </c>
      <c r="J425" s="50" t="s">
        <v>32</v>
      </c>
      <c r="K425" s="50">
        <v>1</v>
      </c>
      <c r="L425" s="61"/>
      <c r="M425" s="81">
        <f t="shared" si="7"/>
        <v>0</v>
      </c>
      <c r="N425" s="52"/>
    </row>
    <row r="426" spans="1:14" s="3" customFormat="1" ht="153" customHeight="1">
      <c r="A426" s="64"/>
      <c r="B426" s="65" t="s">
        <v>291</v>
      </c>
      <c r="C426" s="65" t="s">
        <v>292</v>
      </c>
      <c r="D426" s="65"/>
      <c r="E426" s="65" t="s">
        <v>279</v>
      </c>
      <c r="F426" s="65" t="s">
        <v>291</v>
      </c>
      <c r="G426" s="68" t="s">
        <v>293</v>
      </c>
      <c r="H426" s="106"/>
      <c r="I426" s="51" t="e" vm="47">
        <v>#VALUE!</v>
      </c>
      <c r="J426" s="50" t="s">
        <v>32</v>
      </c>
      <c r="K426" s="50">
        <v>5</v>
      </c>
      <c r="L426" s="61"/>
      <c r="M426" s="81">
        <f t="shared" si="7"/>
        <v>0</v>
      </c>
      <c r="N426" s="52"/>
    </row>
    <row r="427" spans="1:14" s="3" customFormat="1" ht="153" customHeight="1">
      <c r="A427" s="64"/>
      <c r="B427" s="65" t="s">
        <v>291</v>
      </c>
      <c r="C427" s="65" t="s">
        <v>292</v>
      </c>
      <c r="D427" s="65"/>
      <c r="E427" s="65" t="s">
        <v>280</v>
      </c>
      <c r="F427" s="65" t="s">
        <v>291</v>
      </c>
      <c r="G427" s="68" t="s">
        <v>293</v>
      </c>
      <c r="H427" s="106"/>
      <c r="I427" s="51" t="e" vm="47">
        <v>#VALUE!</v>
      </c>
      <c r="J427" s="50" t="s">
        <v>32</v>
      </c>
      <c r="K427" s="50">
        <v>5</v>
      </c>
      <c r="L427" s="61"/>
      <c r="M427" s="81">
        <f t="shared" si="7"/>
        <v>0</v>
      </c>
      <c r="N427" s="52"/>
    </row>
    <row r="428" spans="1:14" s="3" customFormat="1" ht="153" customHeight="1">
      <c r="A428" s="64"/>
      <c r="B428" s="65" t="s">
        <v>291</v>
      </c>
      <c r="C428" s="65" t="s">
        <v>292</v>
      </c>
      <c r="D428" s="65"/>
      <c r="E428" s="65" t="s">
        <v>281</v>
      </c>
      <c r="F428" s="65" t="s">
        <v>291</v>
      </c>
      <c r="G428" s="68" t="s">
        <v>293</v>
      </c>
      <c r="H428" s="106"/>
      <c r="I428" s="51" t="e" vm="47">
        <v>#VALUE!</v>
      </c>
      <c r="J428" s="50" t="s">
        <v>32</v>
      </c>
      <c r="K428" s="50">
        <v>10</v>
      </c>
      <c r="L428" s="61"/>
      <c r="M428" s="81">
        <f t="shared" si="7"/>
        <v>0</v>
      </c>
      <c r="N428" s="52"/>
    </row>
    <row r="429" spans="1:14" s="3" customFormat="1" ht="153" customHeight="1">
      <c r="A429" s="64"/>
      <c r="B429" s="65" t="s">
        <v>291</v>
      </c>
      <c r="C429" s="65" t="s">
        <v>292</v>
      </c>
      <c r="D429" s="65"/>
      <c r="E429" s="65" t="s">
        <v>282</v>
      </c>
      <c r="F429" s="65" t="s">
        <v>291</v>
      </c>
      <c r="G429" s="68" t="s">
        <v>293</v>
      </c>
      <c r="H429" s="106"/>
      <c r="I429" s="51" t="e" vm="47">
        <v>#VALUE!</v>
      </c>
      <c r="J429" s="50" t="s">
        <v>32</v>
      </c>
      <c r="K429" s="50">
        <v>5</v>
      </c>
      <c r="L429" s="61"/>
      <c r="M429" s="81">
        <f t="shared" ref="M429:M445" si="8">L429*K429</f>
        <v>0</v>
      </c>
      <c r="N429" s="52"/>
    </row>
    <row r="430" spans="1:14" s="3" customFormat="1" ht="153" customHeight="1">
      <c r="A430" s="64"/>
      <c r="B430" s="65" t="s">
        <v>291</v>
      </c>
      <c r="C430" s="65" t="s">
        <v>292</v>
      </c>
      <c r="D430" s="65"/>
      <c r="E430" s="65" t="s">
        <v>283</v>
      </c>
      <c r="F430" s="65" t="s">
        <v>291</v>
      </c>
      <c r="G430" s="68" t="s">
        <v>293</v>
      </c>
      <c r="H430" s="106"/>
      <c r="I430" s="51" t="e" vm="47">
        <v>#VALUE!</v>
      </c>
      <c r="J430" s="50" t="s">
        <v>32</v>
      </c>
      <c r="K430" s="50">
        <v>5</v>
      </c>
      <c r="L430" s="61"/>
      <c r="M430" s="81">
        <f t="shared" si="8"/>
        <v>0</v>
      </c>
      <c r="N430" s="52"/>
    </row>
    <row r="431" spans="1:14" s="3" customFormat="1" ht="153" customHeight="1">
      <c r="A431" s="64"/>
      <c r="B431" s="65" t="s">
        <v>291</v>
      </c>
      <c r="C431" s="65" t="s">
        <v>292</v>
      </c>
      <c r="D431" s="65"/>
      <c r="E431" s="65" t="s">
        <v>284</v>
      </c>
      <c r="F431" s="65" t="s">
        <v>291</v>
      </c>
      <c r="G431" s="68" t="s">
        <v>293</v>
      </c>
      <c r="H431" s="106"/>
      <c r="I431" s="51" t="e" vm="47">
        <v>#VALUE!</v>
      </c>
      <c r="J431" s="50" t="s">
        <v>32</v>
      </c>
      <c r="K431" s="50">
        <v>5</v>
      </c>
      <c r="L431" s="61"/>
      <c r="M431" s="81">
        <f t="shared" si="8"/>
        <v>0</v>
      </c>
      <c r="N431" s="52"/>
    </row>
    <row r="432" spans="1:14" s="3" customFormat="1" ht="153" customHeight="1">
      <c r="A432" s="64"/>
      <c r="B432" s="65" t="s">
        <v>291</v>
      </c>
      <c r="C432" s="65" t="s">
        <v>292</v>
      </c>
      <c r="D432" s="65"/>
      <c r="E432" s="65" t="s">
        <v>285</v>
      </c>
      <c r="F432" s="65" t="s">
        <v>291</v>
      </c>
      <c r="G432" s="68" t="s">
        <v>293</v>
      </c>
      <c r="H432" s="106"/>
      <c r="I432" s="51" t="e" vm="47">
        <v>#VALUE!</v>
      </c>
      <c r="J432" s="50" t="s">
        <v>32</v>
      </c>
      <c r="K432" s="50">
        <v>1</v>
      </c>
      <c r="L432" s="61"/>
      <c r="M432" s="81">
        <f t="shared" si="8"/>
        <v>0</v>
      </c>
      <c r="N432" s="52"/>
    </row>
    <row r="433" spans="1:14" s="3" customFormat="1" ht="153" customHeight="1" thickBot="1">
      <c r="A433" s="91"/>
      <c r="B433" s="78" t="s">
        <v>291</v>
      </c>
      <c r="C433" s="78" t="s">
        <v>292</v>
      </c>
      <c r="D433" s="78"/>
      <c r="E433" s="78" t="s">
        <v>286</v>
      </c>
      <c r="F433" s="78" t="s">
        <v>291</v>
      </c>
      <c r="G433" s="79" t="s">
        <v>293</v>
      </c>
      <c r="H433" s="108"/>
      <c r="I433" s="56" t="e" vm="47">
        <v>#VALUE!</v>
      </c>
      <c r="J433" s="55" t="s">
        <v>32</v>
      </c>
      <c r="K433" s="55">
        <v>1</v>
      </c>
      <c r="L433" s="57"/>
      <c r="M433" s="82">
        <f t="shared" si="8"/>
        <v>0</v>
      </c>
      <c r="N433" s="58"/>
    </row>
    <row r="434" spans="1:14" s="3" customFormat="1" ht="153" customHeight="1">
      <c r="A434" s="25">
        <v>715180000900</v>
      </c>
      <c r="B434" s="66"/>
      <c r="C434" s="26" t="s">
        <v>42</v>
      </c>
      <c r="D434" s="66"/>
      <c r="E434" s="66" t="s">
        <v>338</v>
      </c>
      <c r="F434" s="26"/>
      <c r="G434" s="67" t="s">
        <v>293</v>
      </c>
      <c r="H434" s="105"/>
      <c r="I434" s="63" t="e" vm="48">
        <v>#VALUE!</v>
      </c>
      <c r="J434" s="26" t="s">
        <v>3</v>
      </c>
      <c r="K434" s="26">
        <v>30</v>
      </c>
      <c r="L434" s="33"/>
      <c r="M434" s="31">
        <f t="shared" si="8"/>
        <v>0</v>
      </c>
      <c r="N434" s="32"/>
    </row>
    <row r="435" spans="1:14" s="3" customFormat="1" ht="153" customHeight="1">
      <c r="A435" s="49"/>
      <c r="B435" s="65"/>
      <c r="C435" s="50" t="s">
        <v>126</v>
      </c>
      <c r="D435" s="65"/>
      <c r="E435" s="65" t="s">
        <v>338</v>
      </c>
      <c r="F435" s="50"/>
      <c r="G435" s="68" t="s">
        <v>293</v>
      </c>
      <c r="H435" s="106"/>
      <c r="I435" s="51" t="e" vm="49">
        <v>#VALUE!</v>
      </c>
      <c r="J435" s="50" t="s">
        <v>3</v>
      </c>
      <c r="K435" s="50">
        <v>10</v>
      </c>
      <c r="L435" s="61"/>
      <c r="M435" s="19">
        <f t="shared" si="8"/>
        <v>0</v>
      </c>
      <c r="N435" s="52"/>
    </row>
    <row r="436" spans="1:14" s="3" customFormat="1" ht="153" customHeight="1" thickBot="1">
      <c r="A436" s="54">
        <v>715180002900</v>
      </c>
      <c r="B436" s="78" t="s">
        <v>73</v>
      </c>
      <c r="C436" s="55" t="s">
        <v>306</v>
      </c>
      <c r="D436" s="78"/>
      <c r="E436" s="78" t="s">
        <v>338</v>
      </c>
      <c r="F436" s="78" t="s">
        <v>73</v>
      </c>
      <c r="G436" s="79" t="s">
        <v>305</v>
      </c>
      <c r="H436" s="108"/>
      <c r="I436" s="56" t="e" vm="50">
        <v>#VALUE!</v>
      </c>
      <c r="J436" s="55" t="s">
        <v>3</v>
      </c>
      <c r="K436" s="55">
        <v>30</v>
      </c>
      <c r="L436" s="57"/>
      <c r="M436" s="45">
        <f t="shared" si="8"/>
        <v>0</v>
      </c>
      <c r="N436" s="58"/>
    </row>
    <row r="437" spans="1:14" s="3" customFormat="1" ht="153" customHeight="1">
      <c r="A437" s="25">
        <v>715180026400</v>
      </c>
      <c r="B437" s="66" t="s">
        <v>43</v>
      </c>
      <c r="C437" s="26" t="s">
        <v>308</v>
      </c>
      <c r="D437" s="66"/>
      <c r="E437" s="66" t="s">
        <v>309</v>
      </c>
      <c r="F437" s="66" t="s">
        <v>43</v>
      </c>
      <c r="G437" s="67" t="s">
        <v>307</v>
      </c>
      <c r="H437" s="105"/>
      <c r="I437" s="63" t="e" vm="51">
        <v>#VALUE!</v>
      </c>
      <c r="J437" s="26" t="s">
        <v>3</v>
      </c>
      <c r="K437" s="26">
        <v>20</v>
      </c>
      <c r="L437" s="33"/>
      <c r="M437" s="31">
        <f t="shared" si="8"/>
        <v>0</v>
      </c>
      <c r="N437" s="32"/>
    </row>
    <row r="438" spans="1:14" s="3" customFormat="1" ht="153" customHeight="1" thickBot="1">
      <c r="A438" s="54">
        <v>715180026500</v>
      </c>
      <c r="B438" s="78" t="s">
        <v>44</v>
      </c>
      <c r="C438" s="55" t="s">
        <v>45</v>
      </c>
      <c r="D438" s="78"/>
      <c r="E438" s="78" t="s">
        <v>309</v>
      </c>
      <c r="F438" s="78" t="s">
        <v>44</v>
      </c>
      <c r="G438" s="79" t="s">
        <v>293</v>
      </c>
      <c r="H438" s="108"/>
      <c r="I438" s="56" t="e" vm="52">
        <v>#VALUE!</v>
      </c>
      <c r="J438" s="55" t="s">
        <v>3</v>
      </c>
      <c r="K438" s="55">
        <v>10</v>
      </c>
      <c r="L438" s="57"/>
      <c r="M438" s="45">
        <f t="shared" si="8"/>
        <v>0</v>
      </c>
      <c r="N438" s="58"/>
    </row>
    <row r="439" spans="1:14" s="3" customFormat="1" ht="153" customHeight="1">
      <c r="A439" s="25">
        <v>793500004000</v>
      </c>
      <c r="B439" s="66" t="s">
        <v>53</v>
      </c>
      <c r="C439" s="26" t="s">
        <v>54</v>
      </c>
      <c r="D439" s="66"/>
      <c r="E439" s="66" t="s">
        <v>338</v>
      </c>
      <c r="F439" s="66" t="s">
        <v>53</v>
      </c>
      <c r="G439" s="67" t="s">
        <v>293</v>
      </c>
      <c r="H439" s="105"/>
      <c r="I439" s="63" t="e" vm="53">
        <v>#VALUE!</v>
      </c>
      <c r="J439" s="26" t="s">
        <v>3</v>
      </c>
      <c r="K439" s="26">
        <v>20</v>
      </c>
      <c r="L439" s="33"/>
      <c r="M439" s="31">
        <f t="shared" si="8"/>
        <v>0</v>
      </c>
      <c r="N439" s="32"/>
    </row>
    <row r="440" spans="1:14" s="3" customFormat="1" ht="153" customHeight="1">
      <c r="A440" s="49">
        <v>2712184800</v>
      </c>
      <c r="B440" s="65"/>
      <c r="C440" s="50" t="s">
        <v>72</v>
      </c>
      <c r="D440" s="65"/>
      <c r="E440" s="65" t="s">
        <v>338</v>
      </c>
      <c r="F440" s="50"/>
      <c r="G440" s="68" t="s">
        <v>293</v>
      </c>
      <c r="H440" s="106"/>
      <c r="I440" s="51" t="e" vm="54">
        <v>#VALUE!</v>
      </c>
      <c r="J440" s="50" t="s">
        <v>3</v>
      </c>
      <c r="K440" s="50">
        <v>10</v>
      </c>
      <c r="L440" s="61"/>
      <c r="M440" s="19">
        <f t="shared" si="8"/>
        <v>0</v>
      </c>
      <c r="N440" s="52"/>
    </row>
    <row r="441" spans="1:14" s="3" customFormat="1" ht="153" customHeight="1">
      <c r="A441" s="49"/>
      <c r="B441" s="65" t="s">
        <v>138</v>
      </c>
      <c r="C441" s="65" t="s">
        <v>139</v>
      </c>
      <c r="D441" s="65"/>
      <c r="E441" s="65" t="s">
        <v>338</v>
      </c>
      <c r="F441" s="65" t="s">
        <v>138</v>
      </c>
      <c r="G441" s="68" t="s">
        <v>293</v>
      </c>
      <c r="H441" s="106"/>
      <c r="I441" s="51" t="e" vm="55">
        <v>#VALUE!</v>
      </c>
      <c r="J441" s="50" t="s">
        <v>137</v>
      </c>
      <c r="K441" s="50">
        <v>20</v>
      </c>
      <c r="L441" s="61"/>
      <c r="M441" s="19">
        <f t="shared" si="8"/>
        <v>0</v>
      </c>
      <c r="N441" s="99" t="s">
        <v>140</v>
      </c>
    </row>
    <row r="442" spans="1:14" s="3" customFormat="1" ht="153" customHeight="1" thickBot="1">
      <c r="A442" s="54">
        <v>793500029200</v>
      </c>
      <c r="B442" s="78" t="s">
        <v>74</v>
      </c>
      <c r="C442" s="55" t="s">
        <v>75</v>
      </c>
      <c r="D442" s="78"/>
      <c r="E442" s="65" t="s">
        <v>338</v>
      </c>
      <c r="F442" s="78" t="s">
        <v>74</v>
      </c>
      <c r="G442" s="79" t="s">
        <v>293</v>
      </c>
      <c r="H442" s="108"/>
      <c r="I442" s="56" t="e" vm="56">
        <v>#VALUE!</v>
      </c>
      <c r="J442" s="55" t="s">
        <v>3</v>
      </c>
      <c r="K442" s="55">
        <v>100</v>
      </c>
      <c r="L442" s="57"/>
      <c r="M442" s="45">
        <f t="shared" si="8"/>
        <v>0</v>
      </c>
      <c r="N442" s="100" t="s">
        <v>140</v>
      </c>
    </row>
    <row r="443" spans="1:14" s="3" customFormat="1" ht="153" customHeight="1">
      <c r="A443" s="25">
        <v>793500009800</v>
      </c>
      <c r="B443" s="66" t="s">
        <v>55</v>
      </c>
      <c r="C443" s="26" t="s">
        <v>91</v>
      </c>
      <c r="D443" s="66"/>
      <c r="E443" s="66" t="s">
        <v>340</v>
      </c>
      <c r="F443" s="66" t="s">
        <v>55</v>
      </c>
      <c r="G443" s="67" t="s">
        <v>293</v>
      </c>
      <c r="H443" s="105"/>
      <c r="I443" s="63" t="e" vm="57">
        <v>#VALUE!</v>
      </c>
      <c r="J443" s="26" t="s">
        <v>3</v>
      </c>
      <c r="K443" s="26">
        <v>60</v>
      </c>
      <c r="L443" s="33"/>
      <c r="M443" s="31">
        <f t="shared" si="8"/>
        <v>0</v>
      </c>
      <c r="N443" s="32"/>
    </row>
    <row r="444" spans="1:14" s="3" customFormat="1" ht="153" customHeight="1">
      <c r="A444" s="49"/>
      <c r="B444" s="65" t="s">
        <v>134</v>
      </c>
      <c r="C444" s="65" t="s">
        <v>135</v>
      </c>
      <c r="D444" s="65"/>
      <c r="E444" s="65" t="s">
        <v>339</v>
      </c>
      <c r="F444" s="65" t="s">
        <v>134</v>
      </c>
      <c r="G444" s="68" t="s">
        <v>293</v>
      </c>
      <c r="H444" s="106"/>
      <c r="I444" s="51" t="e" vm="58">
        <v>#VALUE!</v>
      </c>
      <c r="J444" s="50" t="s">
        <v>3</v>
      </c>
      <c r="K444" s="50">
        <v>20</v>
      </c>
      <c r="L444" s="61"/>
      <c r="M444" s="19">
        <f t="shared" si="8"/>
        <v>0</v>
      </c>
      <c r="N444" s="52"/>
    </row>
    <row r="445" spans="1:14" s="3" customFormat="1" ht="195.75" customHeight="1" thickBot="1">
      <c r="A445" s="54"/>
      <c r="B445" s="78"/>
      <c r="C445" s="78" t="s">
        <v>136</v>
      </c>
      <c r="D445" s="78"/>
      <c r="E445" s="78" t="s">
        <v>341</v>
      </c>
      <c r="F445" s="55" t="s">
        <v>355</v>
      </c>
      <c r="G445" s="79" t="s">
        <v>293</v>
      </c>
      <c r="H445" s="108"/>
      <c r="I445" s="56" t="e" vm="59">
        <v>#VALUE!</v>
      </c>
      <c r="J445" s="55" t="s">
        <v>3</v>
      </c>
      <c r="K445" s="55">
        <v>20</v>
      </c>
      <c r="L445" s="57"/>
      <c r="M445" s="45">
        <f t="shared" si="8"/>
        <v>0</v>
      </c>
      <c r="N445" s="58" t="s">
        <v>357</v>
      </c>
    </row>
    <row r="446" spans="1:14" s="3" customFormat="1" ht="153" customHeight="1">
      <c r="A446" s="25">
        <v>793500021900</v>
      </c>
      <c r="B446" s="66"/>
      <c r="C446" s="26" t="s">
        <v>85</v>
      </c>
      <c r="D446" s="66"/>
      <c r="E446" s="66" t="s">
        <v>293</v>
      </c>
      <c r="F446" s="26"/>
      <c r="G446" s="67" t="s">
        <v>293</v>
      </c>
      <c r="H446" s="112" t="s">
        <v>345</v>
      </c>
      <c r="I446" s="63" t="e" vm="60">
        <v>#VALUE!</v>
      </c>
      <c r="J446" s="26" t="s">
        <v>3</v>
      </c>
      <c r="K446" s="26">
        <v>65</v>
      </c>
      <c r="L446" s="33"/>
      <c r="M446" s="31">
        <f t="shared" ref="M446:M460" si="9">L446*K446</f>
        <v>0</v>
      </c>
      <c r="N446" s="32"/>
    </row>
    <row r="447" spans="1:14" s="3" customFormat="1" ht="153" customHeight="1">
      <c r="A447" s="49">
        <v>793500020400</v>
      </c>
      <c r="B447" s="65"/>
      <c r="C447" s="50" t="s">
        <v>65</v>
      </c>
      <c r="D447" s="65"/>
      <c r="E447" s="65" t="s">
        <v>293</v>
      </c>
      <c r="F447" s="50"/>
      <c r="G447" s="68" t="s">
        <v>293</v>
      </c>
      <c r="H447" s="110" t="s">
        <v>346</v>
      </c>
      <c r="I447" s="51" t="e" vm="61">
        <v>#VALUE!</v>
      </c>
      <c r="J447" s="50" t="s">
        <v>32</v>
      </c>
      <c r="K447" s="50">
        <v>200</v>
      </c>
      <c r="L447" s="61"/>
      <c r="M447" s="19">
        <f t="shared" si="9"/>
        <v>0</v>
      </c>
      <c r="N447" s="52"/>
    </row>
    <row r="448" spans="1:14" s="3" customFormat="1" ht="153" customHeight="1">
      <c r="A448" s="49">
        <v>793500019500</v>
      </c>
      <c r="B448" s="65"/>
      <c r="C448" s="50" t="s">
        <v>64</v>
      </c>
      <c r="D448" s="65"/>
      <c r="E448" s="65" t="s">
        <v>293</v>
      </c>
      <c r="F448" s="50"/>
      <c r="G448" s="68" t="s">
        <v>293</v>
      </c>
      <c r="H448" s="106"/>
      <c r="I448" s="51" t="e" vm="62">
        <v>#VALUE!</v>
      </c>
      <c r="J448" s="50" t="s">
        <v>3</v>
      </c>
      <c r="K448" s="50">
        <v>30</v>
      </c>
      <c r="L448" s="61"/>
      <c r="M448" s="19">
        <f t="shared" si="9"/>
        <v>0</v>
      </c>
      <c r="N448" s="52"/>
    </row>
    <row r="449" spans="1:14" s="3" customFormat="1" ht="153" customHeight="1">
      <c r="A449" s="49">
        <v>793500017000</v>
      </c>
      <c r="B449" s="65" t="s">
        <v>60</v>
      </c>
      <c r="C449" s="50" t="s">
        <v>61</v>
      </c>
      <c r="D449" s="65"/>
      <c r="E449" s="65" t="s">
        <v>293</v>
      </c>
      <c r="F449" s="65" t="s">
        <v>60</v>
      </c>
      <c r="G449" s="68" t="s">
        <v>293</v>
      </c>
      <c r="H449" s="110" t="s">
        <v>347</v>
      </c>
      <c r="I449" s="51" t="e" vm="63">
        <v>#VALUE!</v>
      </c>
      <c r="J449" s="50" t="s">
        <v>3</v>
      </c>
      <c r="K449" s="50">
        <v>25</v>
      </c>
      <c r="L449" s="61"/>
      <c r="M449" s="19">
        <f t="shared" si="9"/>
        <v>0</v>
      </c>
      <c r="N449" s="52"/>
    </row>
    <row r="450" spans="1:14" s="3" customFormat="1" ht="153" customHeight="1">
      <c r="A450" s="49">
        <v>793500019100</v>
      </c>
      <c r="B450" s="65"/>
      <c r="C450" s="50" t="s">
        <v>62</v>
      </c>
      <c r="D450" s="65"/>
      <c r="E450" s="65" t="s">
        <v>293</v>
      </c>
      <c r="F450" s="50"/>
      <c r="G450" s="68" t="s">
        <v>293</v>
      </c>
      <c r="H450" s="110" t="s">
        <v>348</v>
      </c>
      <c r="I450" s="51" t="e" vm="64">
        <v>#VALUE!</v>
      </c>
      <c r="J450" s="50" t="s">
        <v>3</v>
      </c>
      <c r="K450" s="50">
        <v>5</v>
      </c>
      <c r="L450" s="61"/>
      <c r="M450" s="19">
        <f t="shared" si="9"/>
        <v>0</v>
      </c>
      <c r="N450" s="52"/>
    </row>
    <row r="451" spans="1:14" s="3" customFormat="1" ht="153" customHeight="1">
      <c r="A451" s="49">
        <v>793500019200</v>
      </c>
      <c r="B451" s="65"/>
      <c r="C451" s="50" t="s">
        <v>63</v>
      </c>
      <c r="D451" s="65"/>
      <c r="E451" s="65" t="s">
        <v>293</v>
      </c>
      <c r="F451" s="50"/>
      <c r="G451" s="68" t="s">
        <v>293</v>
      </c>
      <c r="H451" s="110" t="s">
        <v>349</v>
      </c>
      <c r="I451" s="51" t="e" vm="65">
        <v>#VALUE!</v>
      </c>
      <c r="J451" s="50" t="s">
        <v>3</v>
      </c>
      <c r="K451" s="50">
        <v>1500</v>
      </c>
      <c r="L451" s="61"/>
      <c r="M451" s="19">
        <f t="shared" si="9"/>
        <v>0</v>
      </c>
      <c r="N451" s="52"/>
    </row>
    <row r="452" spans="1:14" s="3" customFormat="1" ht="153" customHeight="1">
      <c r="A452" s="49">
        <v>793500021000</v>
      </c>
      <c r="B452" s="65"/>
      <c r="C452" s="50" t="s">
        <v>66</v>
      </c>
      <c r="D452" s="65"/>
      <c r="E452" s="65" t="s">
        <v>293</v>
      </c>
      <c r="F452" s="50"/>
      <c r="G452" s="68" t="s">
        <v>293</v>
      </c>
      <c r="H452" s="110" t="s">
        <v>350</v>
      </c>
      <c r="I452" s="51" t="e" vm="66">
        <v>#VALUE!</v>
      </c>
      <c r="J452" s="50" t="s">
        <v>32</v>
      </c>
      <c r="K452" s="50">
        <v>200</v>
      </c>
      <c r="L452" s="61"/>
      <c r="M452" s="19">
        <f t="shared" si="9"/>
        <v>0</v>
      </c>
      <c r="N452" s="52"/>
    </row>
    <row r="453" spans="1:14" s="3" customFormat="1" ht="153" customHeight="1">
      <c r="A453" s="49">
        <v>793500021600</v>
      </c>
      <c r="B453" s="65"/>
      <c r="C453" s="50" t="s">
        <v>67</v>
      </c>
      <c r="D453" s="65"/>
      <c r="E453" s="65" t="s">
        <v>293</v>
      </c>
      <c r="F453" s="50"/>
      <c r="G453" s="68" t="s">
        <v>293</v>
      </c>
      <c r="H453" s="110" t="s">
        <v>351</v>
      </c>
      <c r="I453" s="51" t="e" vm="67">
        <v>#VALUE!</v>
      </c>
      <c r="J453" s="50" t="s">
        <v>32</v>
      </c>
      <c r="K453" s="50">
        <v>70</v>
      </c>
      <c r="L453" s="61"/>
      <c r="M453" s="19">
        <f t="shared" si="9"/>
        <v>0</v>
      </c>
      <c r="N453" s="52"/>
    </row>
    <row r="454" spans="1:14" s="3" customFormat="1" ht="153" customHeight="1" thickBot="1">
      <c r="A454" s="54">
        <v>793500025000</v>
      </c>
      <c r="B454" s="78" t="s">
        <v>68</v>
      </c>
      <c r="C454" s="55" t="s">
        <v>69</v>
      </c>
      <c r="D454" s="78" t="s">
        <v>68</v>
      </c>
      <c r="E454" s="78" t="s">
        <v>293</v>
      </c>
      <c r="F454" s="78" t="s">
        <v>68</v>
      </c>
      <c r="G454" s="79" t="s">
        <v>293</v>
      </c>
      <c r="H454" s="111" t="s">
        <v>352</v>
      </c>
      <c r="I454" s="56" t="e" vm="68">
        <v>#VALUE!</v>
      </c>
      <c r="J454" s="55" t="s">
        <v>3</v>
      </c>
      <c r="K454" s="55">
        <v>100</v>
      </c>
      <c r="L454" s="57"/>
      <c r="M454" s="45">
        <f t="shared" si="9"/>
        <v>0</v>
      </c>
      <c r="N454" s="58" t="s">
        <v>354</v>
      </c>
    </row>
    <row r="455" spans="1:14" s="3" customFormat="1" ht="153" customHeight="1">
      <c r="A455" s="25">
        <v>793500055000</v>
      </c>
      <c r="B455" s="66" t="s">
        <v>70</v>
      </c>
      <c r="C455" s="26" t="s">
        <v>71</v>
      </c>
      <c r="D455" s="66"/>
      <c r="E455" s="66" t="s">
        <v>293</v>
      </c>
      <c r="F455" s="66" t="s">
        <v>70</v>
      </c>
      <c r="G455" s="67" t="s">
        <v>293</v>
      </c>
      <c r="H455" s="105"/>
      <c r="I455" s="63" t="e" vm="69">
        <v>#VALUE!</v>
      </c>
      <c r="J455" s="26" t="s">
        <v>3</v>
      </c>
      <c r="K455" s="26">
        <v>20</v>
      </c>
      <c r="L455" s="33"/>
      <c r="M455" s="31">
        <f t="shared" si="9"/>
        <v>0</v>
      </c>
      <c r="N455" s="32"/>
    </row>
    <row r="456" spans="1:14" s="3" customFormat="1" ht="153" customHeight="1">
      <c r="A456" s="49">
        <v>793500011900</v>
      </c>
      <c r="B456" s="65" t="s">
        <v>58</v>
      </c>
      <c r="C456" s="50" t="s">
        <v>59</v>
      </c>
      <c r="D456" s="65"/>
      <c r="E456" s="65" t="s">
        <v>293</v>
      </c>
      <c r="F456" s="65" t="s">
        <v>58</v>
      </c>
      <c r="G456" s="68" t="s">
        <v>293</v>
      </c>
      <c r="H456" s="106"/>
      <c r="I456" s="51" t="e" vm="70">
        <v>#VALUE!</v>
      </c>
      <c r="J456" s="50" t="s">
        <v>3</v>
      </c>
      <c r="K456" s="50">
        <v>15</v>
      </c>
      <c r="L456" s="61"/>
      <c r="M456" s="19">
        <f t="shared" si="9"/>
        <v>0</v>
      </c>
      <c r="N456" s="52"/>
    </row>
    <row r="457" spans="1:14" s="3" customFormat="1" ht="153" customHeight="1" thickBot="1">
      <c r="A457" s="54">
        <v>793500010500</v>
      </c>
      <c r="B457" s="78" t="s">
        <v>56</v>
      </c>
      <c r="C457" s="55" t="s">
        <v>57</v>
      </c>
      <c r="D457" s="78"/>
      <c r="E457" s="78" t="s">
        <v>293</v>
      </c>
      <c r="F457" s="78" t="s">
        <v>56</v>
      </c>
      <c r="G457" s="79" t="s">
        <v>293</v>
      </c>
      <c r="H457" s="108"/>
      <c r="I457" s="56" t="e" vm="71">
        <v>#VALUE!</v>
      </c>
      <c r="J457" s="55" t="s">
        <v>32</v>
      </c>
      <c r="K457" s="55">
        <v>1000</v>
      </c>
      <c r="L457" s="57"/>
      <c r="M457" s="45">
        <f t="shared" si="9"/>
        <v>0</v>
      </c>
      <c r="N457" s="58"/>
    </row>
    <row r="458" spans="1:14" s="3" customFormat="1" ht="180" customHeight="1">
      <c r="A458" s="80">
        <v>715180090200</v>
      </c>
      <c r="B458" s="73" t="s">
        <v>76</v>
      </c>
      <c r="C458" s="74" t="s">
        <v>320</v>
      </c>
      <c r="D458" s="73"/>
      <c r="E458" s="73" t="s">
        <v>201</v>
      </c>
      <c r="F458" s="73" t="s">
        <v>76</v>
      </c>
      <c r="G458" s="75" t="s">
        <v>293</v>
      </c>
      <c r="H458" s="113"/>
      <c r="I458" s="76" t="e" vm="72">
        <v>#VALUE!</v>
      </c>
      <c r="J458" s="74" t="s">
        <v>3</v>
      </c>
      <c r="K458" s="74">
        <v>10</v>
      </c>
      <c r="L458" s="77"/>
      <c r="M458" s="19">
        <f t="shared" si="9"/>
        <v>0</v>
      </c>
      <c r="N458" s="101" t="s">
        <v>353</v>
      </c>
    </row>
    <row r="459" spans="1:14" s="3" customFormat="1" ht="178.5" customHeight="1">
      <c r="A459" s="49">
        <v>715180105500</v>
      </c>
      <c r="B459" s="65" t="s">
        <v>76</v>
      </c>
      <c r="C459" s="50" t="s">
        <v>320</v>
      </c>
      <c r="D459" s="65"/>
      <c r="E459" s="65" t="s">
        <v>195</v>
      </c>
      <c r="F459" s="65" t="s">
        <v>76</v>
      </c>
      <c r="G459" s="68" t="s">
        <v>293</v>
      </c>
      <c r="H459" s="114"/>
      <c r="I459" s="51" t="e" vm="72">
        <v>#VALUE!</v>
      </c>
      <c r="J459" s="50" t="s">
        <v>3</v>
      </c>
      <c r="K459" s="50">
        <v>50</v>
      </c>
      <c r="L459" s="61"/>
      <c r="M459" s="19">
        <f t="shared" si="9"/>
        <v>0</v>
      </c>
      <c r="N459" s="52"/>
    </row>
    <row r="460" spans="1:14" s="3" customFormat="1" ht="174.75" customHeight="1" thickBot="1">
      <c r="A460" s="54">
        <v>715180090200</v>
      </c>
      <c r="B460" s="78" t="s">
        <v>76</v>
      </c>
      <c r="C460" s="55" t="s">
        <v>312</v>
      </c>
      <c r="D460" s="78"/>
      <c r="E460" s="78" t="s">
        <v>205</v>
      </c>
      <c r="F460" s="78" t="s">
        <v>76</v>
      </c>
      <c r="G460" s="79" t="s">
        <v>293</v>
      </c>
      <c r="H460" s="115"/>
      <c r="I460" s="56" t="e" vm="72">
        <v>#VALUE!</v>
      </c>
      <c r="J460" s="55" t="s">
        <v>3</v>
      </c>
      <c r="K460" s="55">
        <v>10</v>
      </c>
      <c r="L460" s="57"/>
      <c r="M460" s="19">
        <f t="shared" si="9"/>
        <v>0</v>
      </c>
      <c r="N460" s="58"/>
    </row>
    <row r="461" spans="1:14" s="3" customFormat="1" ht="33.75" customHeight="1" thickBot="1">
      <c r="A461" s="92"/>
      <c r="B461" s="92"/>
      <c r="C461" s="93"/>
      <c r="D461" s="92"/>
      <c r="E461" s="92"/>
      <c r="F461" s="92"/>
      <c r="G461" s="94"/>
      <c r="H461" s="95"/>
      <c r="I461" s="117" t="s">
        <v>311</v>
      </c>
      <c r="J461" s="118"/>
      <c r="K461" s="119"/>
      <c r="L461" s="120">
        <f>SUM(M6:M460)</f>
        <v>0</v>
      </c>
      <c r="M461" s="121"/>
      <c r="N461" s="122"/>
    </row>
    <row r="462" spans="1:14" ht="42.75" customHeight="1">
      <c r="A462" s="123" t="s">
        <v>326</v>
      </c>
      <c r="B462" s="123"/>
      <c r="C462" s="123"/>
    </row>
    <row r="463" spans="1:14" ht="38.25" customHeight="1">
      <c r="A463" s="27" t="s">
        <v>77</v>
      </c>
      <c r="B463" s="27"/>
      <c r="C463" s="27" t="s">
        <v>78</v>
      </c>
    </row>
    <row r="464" spans="1:14" ht="45.75" customHeight="1">
      <c r="A464" s="5" t="s">
        <v>79</v>
      </c>
      <c r="B464" s="5"/>
      <c r="C464" s="5" t="s">
        <v>80</v>
      </c>
    </row>
    <row r="465" spans="1:3" ht="53.25" customHeight="1">
      <c r="A465" s="5" t="s">
        <v>81</v>
      </c>
      <c r="B465" s="5"/>
      <c r="C465" s="5" t="s">
        <v>82</v>
      </c>
    </row>
    <row r="466" spans="1:3" ht="30.75" customHeight="1">
      <c r="A466" s="96" t="s">
        <v>83</v>
      </c>
      <c r="B466" s="97"/>
      <c r="C466" s="93"/>
    </row>
    <row r="467" spans="1:3" ht="153" customHeight="1">
      <c r="A467" s="98"/>
      <c r="B467" s="93"/>
      <c r="C467" s="93"/>
    </row>
    <row r="468" spans="1:3" ht="35.25" customHeight="1"/>
  </sheetData>
  <sheetProtection algorithmName="SHA-512" hashValue="mxTNugzpw3IoUc2Z7wYIaKvuE8a4sd/EE+9+on88jVinTF8dGFvEhVFlUvuMA0Dsx8yuIKWANBKb+APcIYwUHw==" saltValue="5jUMFCSsjGuvH6dW6EfULQ==" spinCount="100000" sheet="1" objects="1" scenarios="1"/>
  <protectedRanges>
    <protectedRange sqref="I18:I27" name="Oblast1_2"/>
    <protectedRange sqref="H28:I34 I35:I39" name="Oblast1_4"/>
    <protectedRange sqref="H35:H39 H49:H51 H52:I60 I61:I63" name="Oblast1_5"/>
    <protectedRange sqref="H76:H87 H88:I91 I92:I99" name="Oblast1_8"/>
    <protectedRange sqref="L82:L87" name="Oblast1_3_7"/>
    <protectedRange sqref="H100:I111 I112:I124" name="Oblast1_10"/>
    <protectedRange sqref="H112:H124 H125:I129 I130:I134" name="Oblast1_11"/>
    <protectedRange sqref="H135:I141 H130:H134 I142:I156" name="Oblast1_12"/>
    <protectedRange sqref="H157:I163 I164:I168 H142:H156" name="Oblast1_13"/>
    <protectedRange sqref="H164:H168 H169:I174 I175:I178" name="Oblast1_14"/>
    <protectedRange sqref="H193:I193 H175:H178 H187:H192 H179:I186 I194:I197" name="Oblast1_15"/>
    <protectedRange sqref="H194:H203" name="Oblast1_1_1"/>
    <protectedRange sqref="I219:I224 H204:H211 H225:H226 H40:H48 H212:I218" name="Oblast1_1_3"/>
    <protectedRange sqref="L40:L45 L225:L231" name="Oblast1_3_17"/>
    <protectedRange sqref="H6:I6 I7:I17 H7:H27" name="Oblast1_9_1"/>
    <protectedRange sqref="L6:L17" name="Oblast1_3_8_1"/>
    <protectedRange sqref="K82:K87 L72:L81" name="Oblast1_3_9_1"/>
    <protectedRange sqref="K225:K226 K40:K45 L198:L204" name="Oblast1_3_2"/>
    <protectedRange sqref="I198:I204 I225:I231 I276:I282 I40:I51" name="Oblast1_2_1"/>
    <protectedRange sqref="I205:I211" name="Oblast1_13_1"/>
    <protectedRange sqref="I241:I254" name="Oblast1_5_1"/>
    <protectedRange sqref="I187:I192" name="Oblast1_4_1"/>
    <protectedRange sqref="I263" name="Oblast1_1"/>
    <protectedRange sqref="I264" name="Oblast1_16"/>
    <protectedRange sqref="I265" name="Oblast1_17"/>
    <protectedRange sqref="I266" name="Oblast1_18"/>
    <protectedRange sqref="I267" name="Oblast1_19"/>
    <protectedRange sqref="I268:I269" name="Oblast1_20"/>
    <protectedRange sqref="I301:I307" name="Oblast1_23"/>
    <protectedRange sqref="I308:I319" name="Oblast1_2_2"/>
    <protectedRange sqref="I320:I332" name="Oblast1_2_3"/>
    <protectedRange sqref="I333:I342" name="Oblast1_2_20"/>
    <protectedRange sqref="I343" name="Oblast1_4_2"/>
    <protectedRange sqref="I344" name="Oblast1_4_3"/>
    <protectedRange sqref="I345" name="Oblast1_4_4"/>
    <protectedRange sqref="I346" name="Oblast1_4_5"/>
    <protectedRange sqref="I347" name="Oblast1_4_6"/>
    <protectedRange sqref="I348" name="Oblast1_4_7"/>
    <protectedRange sqref="I349" name="Oblast1_4_8"/>
    <protectedRange sqref="I350" name="Oblast1_4_9"/>
    <protectedRange sqref="I351" name="Oblast1_4_10"/>
    <protectedRange sqref="I352" name="Oblast1_4_11"/>
    <protectedRange sqref="I353" name="Oblast1_4_12"/>
    <protectedRange sqref="I354" name="Oblast1_4_13"/>
    <protectedRange sqref="I355" name="Oblast1_4_14"/>
    <protectedRange sqref="I356" name="Oblast1_4_15"/>
    <protectedRange sqref="L434" name="Oblast1_3_25"/>
    <protectedRange sqref="I434" name="Oblast1_37"/>
    <protectedRange sqref="L435" name="Oblast1_3_2_6"/>
    <protectedRange sqref="L436" name="Oblast1_3_3_5"/>
    <protectedRange sqref="I435" name="Oblast1_2_29"/>
    <protectedRange sqref="I436" name="Oblast1_4_17"/>
    <protectedRange sqref="L437:L438" name="Oblast1_3_1_4"/>
    <protectedRange sqref="I437" name="Oblast1_1_5"/>
    <protectedRange sqref="I438" name="Oblast1_1_6"/>
    <protectedRange sqref="I440" name="Oblast1_2_30"/>
    <protectedRange sqref="L440" name="Oblast1_3_2_7"/>
    <protectedRange sqref="L439" name="Oblast1_3_2_8"/>
    <protectedRange sqref="I443" name="Oblast1_2_31"/>
    <protectedRange sqref="L443" name="Oblast1_3_2_9"/>
    <protectedRange sqref="I442" name="Oblast1_4_18"/>
    <protectedRange sqref="L442" name="Oblast1_3_3_6"/>
    <protectedRange sqref="I447" name="Oblast1_2_32"/>
    <protectedRange sqref="L447" name="Oblast1_3_2_10"/>
    <protectedRange sqref="L448" name="Oblast1_3_2_11"/>
    <protectedRange sqref="I448" name="Oblast1_2_33"/>
    <protectedRange sqref="I449" name="Oblast1_2_34"/>
    <protectedRange sqref="L449" name="Oblast1_3_2_12"/>
    <protectedRange sqref="L450:L451" name="Oblast1_3_2_13"/>
    <protectedRange sqref="I450" name="Oblast1_2_35"/>
    <protectedRange sqref="I451" name="Oblast1_2_36"/>
    <protectedRange sqref="L452:L454" name="Oblast1_3_2_14"/>
    <protectedRange sqref="I452" name="Oblast1_2_37"/>
    <protectedRange sqref="I453" name="Oblast1_2_38"/>
    <protectedRange sqref="L455" name="Oblast1_3_2_15"/>
    <protectedRange sqref="I455" name="Oblast1_2_39"/>
    <protectedRange sqref="L458:L460" name="Oblast1_3_3_7"/>
    <protectedRange sqref="I458" name="Oblast1_4_19"/>
    <protectedRange sqref="I459" name="Oblast1_4_20"/>
    <protectedRange sqref="I460" name="Oblast1_4_21"/>
    <protectedRange sqref="L456" name="Oblast1_3_2_16"/>
    <protectedRange sqref="L457" name="Oblast1_3_2_17"/>
    <protectedRange sqref="I457" name="Oblast1_2_40"/>
  </protectedRanges>
  <mergeCells count="5">
    <mergeCell ref="A2:C2"/>
    <mergeCell ref="A3:C3"/>
    <mergeCell ref="I461:K461"/>
    <mergeCell ref="L461:N461"/>
    <mergeCell ref="A462:C462"/>
  </mergeCells>
  <phoneticPr fontId="7" type="noConversion"/>
  <pageMargins left="0.31496062992125984" right="0.31496062992125984" top="0.19685039370078741" bottom="0.39370078740157483" header="0.51181102362204722" footer="0.51181102362204722"/>
  <pageSetup paperSize="9" scale="40" fitToWidth="0" orientation="portrait"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MJ58"/>
  <sheetViews>
    <sheetView topLeftCell="A33" zoomScale="80" zoomScaleNormal="80" workbookViewId="0">
      <selection activeCell="C32" sqref="C32"/>
    </sheetView>
  </sheetViews>
  <sheetFormatPr defaultColWidth="9.140625" defaultRowHeight="15"/>
  <cols>
    <col min="1" max="1" width="16.85546875" style="1" customWidth="1"/>
    <col min="2" max="2" width="17" style="2" hidden="1" customWidth="1"/>
    <col min="3" max="3" width="37.28515625" style="3" customWidth="1"/>
    <col min="4" max="4" width="39.140625" style="2" customWidth="1"/>
    <col min="5" max="5" width="15.42578125" style="6" customWidth="1"/>
    <col min="6" max="6" width="23.140625" style="7" customWidth="1"/>
    <col min="7" max="7" width="18.5703125" style="6" customWidth="1"/>
    <col min="8" max="8" width="21.85546875" style="2" customWidth="1"/>
    <col min="9" max="9" width="14.140625" style="4" customWidth="1"/>
    <col min="10" max="10" width="14.140625" style="2" customWidth="1"/>
    <col min="11" max="1024" width="9.140625" style="2"/>
  </cols>
  <sheetData>
    <row r="1" spans="1:12" ht="12.75" customHeight="1">
      <c r="A1" s="124" t="s">
        <v>34</v>
      </c>
      <c r="B1" s="124"/>
      <c r="C1" s="124"/>
      <c r="D1" s="124"/>
      <c r="E1" s="124"/>
      <c r="F1" s="124"/>
      <c r="G1" s="124"/>
      <c r="H1" s="124"/>
      <c r="I1" s="124"/>
      <c r="J1" s="124"/>
      <c r="K1" s="125"/>
    </row>
    <row r="2" spans="1:12" ht="12.75" customHeight="1">
      <c r="A2" s="124"/>
      <c r="B2" s="124"/>
      <c r="C2" s="124"/>
      <c r="D2" s="124"/>
      <c r="E2" s="124"/>
      <c r="F2" s="124"/>
      <c r="G2" s="124"/>
      <c r="H2" s="124"/>
      <c r="I2" s="124"/>
      <c r="J2" s="124"/>
      <c r="K2" s="125"/>
    </row>
    <row r="3" spans="1:12" ht="12.75" customHeight="1">
      <c r="A3" s="124"/>
      <c r="B3" s="124"/>
      <c r="C3" s="124"/>
      <c r="D3" s="124"/>
      <c r="E3" s="124"/>
      <c r="F3" s="124"/>
      <c r="G3" s="124"/>
      <c r="H3" s="124"/>
      <c r="I3" s="124"/>
      <c r="J3" s="124"/>
      <c r="K3" s="125"/>
    </row>
    <row r="4" spans="1:12" ht="12.75" customHeight="1">
      <c r="A4" s="124"/>
      <c r="B4" s="124"/>
      <c r="C4" s="124"/>
      <c r="D4" s="124"/>
      <c r="E4" s="124"/>
      <c r="F4" s="124"/>
      <c r="G4" s="124"/>
      <c r="H4" s="124"/>
      <c r="I4" s="124"/>
      <c r="J4" s="124"/>
      <c r="K4" s="125"/>
    </row>
    <row r="5" spans="1:12" ht="15.75" thickBot="1"/>
    <row r="6" spans="1:12" s="3" customFormat="1" ht="119.25" customHeight="1" thickBot="1">
      <c r="A6" s="10" t="s">
        <v>5</v>
      </c>
      <c r="B6" s="10"/>
      <c r="C6" s="10" t="s">
        <v>6</v>
      </c>
      <c r="D6" s="10" t="s">
        <v>7</v>
      </c>
      <c r="E6" s="10" t="s">
        <v>8</v>
      </c>
      <c r="F6" s="10" t="s">
        <v>9</v>
      </c>
      <c r="G6" s="10" t="s">
        <v>10</v>
      </c>
      <c r="H6" s="10" t="s">
        <v>1</v>
      </c>
      <c r="I6" s="10" t="s">
        <v>4</v>
      </c>
      <c r="J6" s="11" t="s">
        <v>2</v>
      </c>
      <c r="K6" s="12" t="s">
        <v>11</v>
      </c>
      <c r="L6" s="13"/>
    </row>
    <row r="7" spans="1:12" s="13" customFormat="1" ht="114" customHeight="1">
      <c r="A7" s="25">
        <v>715180007900</v>
      </c>
      <c r="B7" s="44"/>
      <c r="C7" s="28" t="s">
        <v>35</v>
      </c>
      <c r="D7" s="26" t="s">
        <v>101</v>
      </c>
      <c r="E7" s="35" t="s">
        <v>113</v>
      </c>
      <c r="F7" s="29"/>
      <c r="G7" s="26" t="s">
        <v>3</v>
      </c>
      <c r="H7" s="30">
        <v>10</v>
      </c>
      <c r="I7" s="33">
        <v>288</v>
      </c>
      <c r="J7" s="31">
        <f t="shared" ref="J7:J28" si="0">H7*I7</f>
        <v>2880</v>
      </c>
      <c r="K7" s="32"/>
      <c r="L7" s="13">
        <v>0</v>
      </c>
    </row>
    <row r="8" spans="1:12" s="13" customFormat="1" ht="114" customHeight="1">
      <c r="A8" s="14">
        <v>715180008000</v>
      </c>
      <c r="B8" s="15"/>
      <c r="C8" s="16" t="s">
        <v>35</v>
      </c>
      <c r="D8" s="8" t="s">
        <v>107</v>
      </c>
      <c r="E8" s="36" t="s">
        <v>114</v>
      </c>
      <c r="F8" s="17" t="e" vm="73">
        <v>#VALUE!</v>
      </c>
      <c r="G8" s="8" t="s">
        <v>3</v>
      </c>
      <c r="H8" s="18">
        <v>10</v>
      </c>
      <c r="I8" s="34">
        <v>178</v>
      </c>
      <c r="J8" s="19">
        <f t="shared" si="0"/>
        <v>1780</v>
      </c>
      <c r="K8" s="20"/>
      <c r="L8" s="13">
        <v>0</v>
      </c>
    </row>
    <row r="9" spans="1:12" s="13" customFormat="1" ht="114" customHeight="1">
      <c r="A9" s="14">
        <v>715180008300</v>
      </c>
      <c r="B9" s="15"/>
      <c r="C9" s="16" t="s">
        <v>36</v>
      </c>
      <c r="D9" s="8" t="s">
        <v>102</v>
      </c>
      <c r="E9" s="36" t="s">
        <v>113</v>
      </c>
      <c r="F9" s="17"/>
      <c r="G9" s="8" t="s">
        <v>3</v>
      </c>
      <c r="H9" s="18">
        <v>5</v>
      </c>
      <c r="I9" s="34">
        <v>288</v>
      </c>
      <c r="J9" s="19">
        <f t="shared" si="0"/>
        <v>1440</v>
      </c>
      <c r="K9" s="20"/>
      <c r="L9" s="13">
        <v>0</v>
      </c>
    </row>
    <row r="10" spans="1:12" s="13" customFormat="1" ht="114" customHeight="1">
      <c r="A10" s="14">
        <v>715180008400</v>
      </c>
      <c r="B10" s="15"/>
      <c r="C10" s="16"/>
      <c r="D10" s="8" t="s">
        <v>37</v>
      </c>
      <c r="E10" s="36" t="s">
        <v>115</v>
      </c>
      <c r="F10" s="17" t="e" vm="74">
        <v>#VALUE!</v>
      </c>
      <c r="G10" s="8" t="s">
        <v>3</v>
      </c>
      <c r="H10" s="18">
        <v>10</v>
      </c>
      <c r="I10" s="34">
        <v>49</v>
      </c>
      <c r="J10" s="19">
        <f t="shared" si="0"/>
        <v>490</v>
      </c>
      <c r="K10" s="20"/>
      <c r="L10" s="13">
        <v>0</v>
      </c>
    </row>
    <row r="11" spans="1:12" s="13" customFormat="1" ht="114" customHeight="1">
      <c r="A11" s="14">
        <v>715180010500</v>
      </c>
      <c r="B11" s="15"/>
      <c r="C11" s="16"/>
      <c r="D11" s="8" t="s">
        <v>103</v>
      </c>
      <c r="E11" s="36" t="s">
        <v>116</v>
      </c>
      <c r="F11" s="17" t="e" vm="75">
        <v>#VALUE!</v>
      </c>
      <c r="G11" s="8" t="s">
        <v>3</v>
      </c>
      <c r="H11" s="18">
        <v>20</v>
      </c>
      <c r="I11" s="34">
        <v>107</v>
      </c>
      <c r="J11" s="19">
        <f t="shared" si="0"/>
        <v>2140</v>
      </c>
      <c r="K11" s="20"/>
      <c r="L11" s="13">
        <v>10</v>
      </c>
    </row>
    <row r="12" spans="1:12" s="13" customFormat="1" ht="114" customHeight="1">
      <c r="A12" s="14">
        <v>715180014200</v>
      </c>
      <c r="B12" s="15"/>
      <c r="C12" s="16" t="s">
        <v>38</v>
      </c>
      <c r="D12" s="8" t="s">
        <v>105</v>
      </c>
      <c r="E12" s="36" t="s">
        <v>117</v>
      </c>
      <c r="F12" s="17" t="e" vm="76">
        <v>#VALUE!</v>
      </c>
      <c r="G12" s="8" t="s">
        <v>3</v>
      </c>
      <c r="H12" s="18">
        <v>20</v>
      </c>
      <c r="I12" s="34">
        <v>111</v>
      </c>
      <c r="J12" s="19">
        <f t="shared" si="0"/>
        <v>2220</v>
      </c>
      <c r="K12" s="20"/>
      <c r="L12" s="13">
        <v>0</v>
      </c>
    </row>
    <row r="13" spans="1:12" s="13" customFormat="1" ht="114" customHeight="1">
      <c r="A13" s="14">
        <v>715180017800</v>
      </c>
      <c r="B13" s="15"/>
      <c r="C13" s="8" t="s">
        <v>38</v>
      </c>
      <c r="D13" s="16" t="s">
        <v>106</v>
      </c>
      <c r="E13" s="36" t="s">
        <v>117</v>
      </c>
      <c r="F13" s="9" t="e" vm="77">
        <v>#VALUE!</v>
      </c>
      <c r="G13" s="8" t="s">
        <v>3</v>
      </c>
      <c r="H13" s="18">
        <v>20</v>
      </c>
      <c r="I13" s="34">
        <v>111</v>
      </c>
      <c r="J13" s="19">
        <f t="shared" si="0"/>
        <v>2220</v>
      </c>
      <c r="K13" s="20"/>
      <c r="L13" s="13">
        <v>20</v>
      </c>
    </row>
    <row r="14" spans="1:12" s="13" customFormat="1" ht="114" customHeight="1">
      <c r="A14" s="14">
        <v>715180011800</v>
      </c>
      <c r="B14" s="15"/>
      <c r="C14" s="8"/>
      <c r="D14" s="16" t="s">
        <v>109</v>
      </c>
      <c r="E14" s="36" t="s">
        <v>124</v>
      </c>
      <c r="F14" s="17"/>
      <c r="G14" s="8" t="s">
        <v>3</v>
      </c>
      <c r="H14" s="18">
        <v>10</v>
      </c>
      <c r="I14" s="34">
        <v>535</v>
      </c>
      <c r="J14" s="19">
        <f t="shared" si="0"/>
        <v>5350</v>
      </c>
      <c r="K14" s="20"/>
      <c r="L14" s="13">
        <v>4</v>
      </c>
    </row>
    <row r="15" spans="1:12" s="13" customFormat="1" ht="114" customHeight="1">
      <c r="A15" s="14">
        <v>715180021700</v>
      </c>
      <c r="B15" s="15"/>
      <c r="C15" s="8"/>
      <c r="D15" s="16" t="s">
        <v>110</v>
      </c>
      <c r="E15" s="36" t="s">
        <v>124</v>
      </c>
      <c r="F15" s="17"/>
      <c r="G15" s="8" t="s">
        <v>3</v>
      </c>
      <c r="H15" s="18">
        <v>5</v>
      </c>
      <c r="I15" s="34">
        <v>1056</v>
      </c>
      <c r="J15" s="19">
        <f t="shared" si="0"/>
        <v>5280</v>
      </c>
      <c r="K15" s="20"/>
      <c r="L15" s="13">
        <v>1</v>
      </c>
    </row>
    <row r="16" spans="1:12" s="13" customFormat="1" ht="114" customHeight="1">
      <c r="A16" s="14">
        <v>715180038700</v>
      </c>
      <c r="B16" s="15"/>
      <c r="C16" s="8"/>
      <c r="D16" s="16" t="s">
        <v>108</v>
      </c>
      <c r="E16" s="36" t="s">
        <v>124</v>
      </c>
      <c r="F16" s="17"/>
      <c r="G16" s="8" t="s">
        <v>3</v>
      </c>
      <c r="H16" s="18">
        <v>5</v>
      </c>
      <c r="I16" s="34">
        <v>1056</v>
      </c>
      <c r="J16" s="19">
        <f t="shared" si="0"/>
        <v>5280</v>
      </c>
      <c r="K16" s="20"/>
      <c r="L16" s="13">
        <v>3</v>
      </c>
    </row>
    <row r="17" spans="1:14" s="13" customFormat="1" ht="114" customHeight="1">
      <c r="A17" s="14">
        <v>715180038800</v>
      </c>
      <c r="B17" s="15"/>
      <c r="C17" s="8"/>
      <c r="D17" s="16" t="s">
        <v>100</v>
      </c>
      <c r="E17" s="36" t="s">
        <v>124</v>
      </c>
      <c r="F17" s="17"/>
      <c r="G17" s="8" t="s">
        <v>3</v>
      </c>
      <c r="H17" s="18">
        <v>5</v>
      </c>
      <c r="I17" s="34">
        <v>1099</v>
      </c>
      <c r="J17" s="19">
        <f t="shared" si="0"/>
        <v>5495</v>
      </c>
      <c r="K17" s="20"/>
      <c r="L17" s="13">
        <v>0</v>
      </c>
    </row>
    <row r="18" spans="1:14" s="13" customFormat="1" ht="114" customHeight="1">
      <c r="A18" s="14">
        <v>715180038900</v>
      </c>
      <c r="B18" s="15"/>
      <c r="C18" s="8"/>
      <c r="D18" s="16" t="s">
        <v>99</v>
      </c>
      <c r="E18" s="36" t="s">
        <v>124</v>
      </c>
      <c r="F18" s="17"/>
      <c r="G18" s="8" t="s">
        <v>3</v>
      </c>
      <c r="H18" s="18">
        <v>5</v>
      </c>
      <c r="I18" s="34">
        <v>1099</v>
      </c>
      <c r="J18" s="19">
        <f t="shared" si="0"/>
        <v>5495</v>
      </c>
      <c r="K18" s="20"/>
      <c r="L18" s="13">
        <v>0</v>
      </c>
    </row>
    <row r="19" spans="1:14" s="13" customFormat="1" ht="114" customHeight="1">
      <c r="A19" s="14">
        <v>724000002900</v>
      </c>
      <c r="B19" s="15"/>
      <c r="C19" s="8" t="s">
        <v>39</v>
      </c>
      <c r="D19" s="16" t="s">
        <v>98</v>
      </c>
      <c r="E19" s="36" t="s">
        <v>118</v>
      </c>
      <c r="F19" s="17" t="e" vm="78">
        <v>#VALUE!</v>
      </c>
      <c r="G19" s="8" t="s">
        <v>32</v>
      </c>
      <c r="H19" s="18">
        <v>300</v>
      </c>
      <c r="I19" s="34">
        <v>49</v>
      </c>
      <c r="J19" s="19">
        <f t="shared" si="0"/>
        <v>14700</v>
      </c>
      <c r="K19" s="20"/>
      <c r="L19" s="13">
        <v>480</v>
      </c>
    </row>
    <row r="20" spans="1:14" s="13" customFormat="1" ht="114" customHeight="1">
      <c r="A20" s="14">
        <v>724000003500</v>
      </c>
      <c r="B20" s="15"/>
      <c r="C20" s="8" t="s">
        <v>40</v>
      </c>
      <c r="D20" s="16" t="s">
        <v>97</v>
      </c>
      <c r="E20" s="36" t="s">
        <v>119</v>
      </c>
      <c r="F20" s="17" t="e" vm="79">
        <v>#VALUE!</v>
      </c>
      <c r="G20" s="8" t="s">
        <v>32</v>
      </c>
      <c r="H20" s="18">
        <v>400</v>
      </c>
      <c r="I20" s="34">
        <v>18.5</v>
      </c>
      <c r="J20" s="19">
        <f t="shared" si="0"/>
        <v>7400</v>
      </c>
      <c r="K20" s="20"/>
      <c r="L20" s="13">
        <v>300</v>
      </c>
    </row>
    <row r="21" spans="1:14" s="13" customFormat="1" ht="114" customHeight="1">
      <c r="A21" s="14">
        <v>724000029400</v>
      </c>
      <c r="B21" s="15"/>
      <c r="C21" s="8" t="s">
        <v>40</v>
      </c>
      <c r="D21" s="16" t="s">
        <v>96</v>
      </c>
      <c r="E21" s="36" t="s">
        <v>119</v>
      </c>
      <c r="F21" s="17" t="e" vm="80">
        <v>#VALUE!</v>
      </c>
      <c r="G21" s="8" t="s">
        <v>32</v>
      </c>
      <c r="H21" s="18">
        <v>2000</v>
      </c>
      <c r="I21" s="34">
        <v>18.5</v>
      </c>
      <c r="J21" s="19">
        <f t="shared" si="0"/>
        <v>37000</v>
      </c>
      <c r="K21" s="20"/>
      <c r="L21" s="13">
        <v>2040</v>
      </c>
    </row>
    <row r="22" spans="1:14" s="13" customFormat="1" ht="114" customHeight="1">
      <c r="A22" s="14">
        <v>724000006000</v>
      </c>
      <c r="B22" s="15"/>
      <c r="C22" s="8"/>
      <c r="D22" s="16" t="s">
        <v>95</v>
      </c>
      <c r="E22" s="36" t="s">
        <v>120</v>
      </c>
      <c r="F22" s="17" t="e" vm="81">
        <v>#VALUE!</v>
      </c>
      <c r="G22" s="8" t="s">
        <v>3</v>
      </c>
      <c r="H22" s="18">
        <v>100</v>
      </c>
      <c r="I22" s="34">
        <v>145</v>
      </c>
      <c r="J22" s="19">
        <f t="shared" si="0"/>
        <v>14500</v>
      </c>
      <c r="K22" s="20"/>
      <c r="L22" s="13">
        <v>60</v>
      </c>
    </row>
    <row r="23" spans="1:14" s="13" customFormat="1" ht="114" customHeight="1">
      <c r="A23" s="14">
        <v>724000007300</v>
      </c>
      <c r="B23" s="15"/>
      <c r="C23" s="8" t="s">
        <v>41</v>
      </c>
      <c r="D23" s="16" t="s">
        <v>94</v>
      </c>
      <c r="E23" s="36" t="s">
        <v>121</v>
      </c>
      <c r="F23" s="17" t="e" vm="82">
        <v>#VALUE!</v>
      </c>
      <c r="G23" s="8" t="s">
        <v>32</v>
      </c>
      <c r="H23" s="18">
        <v>800</v>
      </c>
      <c r="I23" s="34">
        <v>62</v>
      </c>
      <c r="J23" s="19">
        <f t="shared" si="0"/>
        <v>49600</v>
      </c>
      <c r="K23" s="20"/>
      <c r="L23" s="13">
        <v>600</v>
      </c>
    </row>
    <row r="24" spans="1:14" s="13" customFormat="1" ht="114" customHeight="1">
      <c r="A24" s="14">
        <v>724000002600</v>
      </c>
      <c r="B24" s="15"/>
      <c r="C24" s="8" t="s">
        <v>47</v>
      </c>
      <c r="D24" s="8" t="s">
        <v>93</v>
      </c>
      <c r="E24" s="36" t="s">
        <v>125</v>
      </c>
      <c r="F24" s="17" t="e" vm="83">
        <v>#VALUE!</v>
      </c>
      <c r="G24" s="8" t="s">
        <v>32</v>
      </c>
      <c r="H24" s="18">
        <v>30</v>
      </c>
      <c r="I24" s="34">
        <v>40</v>
      </c>
      <c r="J24" s="19">
        <f t="shared" si="0"/>
        <v>1200</v>
      </c>
      <c r="K24" s="20" t="s">
        <v>48</v>
      </c>
      <c r="L24" s="13">
        <v>0</v>
      </c>
    </row>
    <row r="25" spans="1:14" s="13" customFormat="1" ht="114" customHeight="1" thickBot="1">
      <c r="A25" s="37">
        <v>793500012200</v>
      </c>
      <c r="B25" s="46"/>
      <c r="C25" s="38"/>
      <c r="D25" s="38" t="s">
        <v>92</v>
      </c>
      <c r="E25" s="39" t="s">
        <v>122</v>
      </c>
      <c r="F25" s="40" t="e" vm="84">
        <v>#VALUE!</v>
      </c>
      <c r="G25" s="38" t="s">
        <v>3</v>
      </c>
      <c r="H25" s="41">
        <v>40</v>
      </c>
      <c r="I25" s="42">
        <v>171</v>
      </c>
      <c r="J25" s="45">
        <f t="shared" si="0"/>
        <v>6840</v>
      </c>
      <c r="K25" s="43"/>
      <c r="L25" s="13">
        <v>0</v>
      </c>
    </row>
    <row r="26" spans="1:14" s="13" customFormat="1" ht="301.5" customHeight="1" thickBot="1">
      <c r="A26" s="37" t="s">
        <v>129</v>
      </c>
      <c r="B26" s="46"/>
      <c r="C26" s="38" t="s">
        <v>127</v>
      </c>
      <c r="D26" s="38" t="s">
        <v>128</v>
      </c>
      <c r="E26" s="39"/>
      <c r="F26" s="40" t="e" vm="85">
        <v>#VALUE!</v>
      </c>
      <c r="G26" s="38" t="s">
        <v>3</v>
      </c>
      <c r="H26" s="41">
        <v>30</v>
      </c>
      <c r="I26" s="42">
        <v>637</v>
      </c>
      <c r="J26" s="45">
        <f t="shared" si="0"/>
        <v>19110</v>
      </c>
      <c r="K26" s="43" t="s">
        <v>140</v>
      </c>
    </row>
    <row r="27" spans="1:14" s="13" customFormat="1" ht="301.5" customHeight="1" thickBot="1">
      <c r="A27" s="37"/>
      <c r="B27" s="46"/>
      <c r="C27" s="38" t="s">
        <v>130</v>
      </c>
      <c r="D27" s="38" t="s">
        <v>132</v>
      </c>
      <c r="E27" s="39"/>
      <c r="F27" s="40" t="e" vm="86">
        <v>#VALUE!</v>
      </c>
      <c r="G27" s="38" t="s">
        <v>3</v>
      </c>
      <c r="H27" s="41">
        <v>60</v>
      </c>
      <c r="I27" s="42">
        <v>1689</v>
      </c>
      <c r="J27" s="45">
        <f t="shared" si="0"/>
        <v>101340</v>
      </c>
      <c r="K27" s="43" t="s">
        <v>140</v>
      </c>
    </row>
    <row r="28" spans="1:14" s="13" customFormat="1" ht="301.5" customHeight="1" thickBot="1">
      <c r="A28" s="37"/>
      <c r="B28" s="46"/>
      <c r="C28" s="38" t="s">
        <v>131</v>
      </c>
      <c r="D28" s="38" t="s">
        <v>133</v>
      </c>
      <c r="E28" s="39"/>
      <c r="F28" s="40" t="e" vm="87">
        <v>#VALUE!</v>
      </c>
      <c r="G28" s="38" t="s">
        <v>3</v>
      </c>
      <c r="H28" s="41">
        <v>60</v>
      </c>
      <c r="I28" s="42">
        <v>1422</v>
      </c>
      <c r="J28" s="45">
        <f t="shared" si="0"/>
        <v>85320</v>
      </c>
      <c r="K28" s="43" t="s">
        <v>140</v>
      </c>
    </row>
    <row r="29" spans="1:14" s="9" customFormat="1" ht="15.75" thickBot="1">
      <c r="A29" s="21"/>
      <c r="B29" s="22"/>
      <c r="C29" s="13"/>
      <c r="D29" s="22"/>
      <c r="E29" s="23"/>
      <c r="F29" s="24"/>
      <c r="G29" s="126" t="s">
        <v>104</v>
      </c>
      <c r="H29" s="127"/>
      <c r="I29" s="128"/>
      <c r="J29" s="47">
        <f>SUM(J7:J28)</f>
        <v>377080</v>
      </c>
      <c r="K29" s="22"/>
      <c r="L29" s="22"/>
    </row>
    <row r="31" spans="1:14" s="13" customFormat="1" ht="89.25">
      <c r="A31" s="49">
        <v>715180015300</v>
      </c>
      <c r="B31" s="50"/>
      <c r="C31" s="48" t="s">
        <v>87</v>
      </c>
      <c r="D31" s="60"/>
      <c r="E31" s="51" t="e" vm="88">
        <v>#VALUE!</v>
      </c>
      <c r="F31" s="50" t="s">
        <v>3</v>
      </c>
      <c r="G31" s="53">
        <v>1</v>
      </c>
      <c r="H31" s="61">
        <v>431</v>
      </c>
      <c r="I31" s="19">
        <f t="shared" ref="I31:I40" si="1">G31*H31</f>
        <v>431</v>
      </c>
      <c r="J31" s="52" t="s">
        <v>12</v>
      </c>
      <c r="K31" s="13">
        <v>0</v>
      </c>
    </row>
    <row r="32" spans="1:14" s="13" customFormat="1" ht="127.5">
      <c r="B32" s="50"/>
      <c r="C32" s="59" t="s">
        <v>86</v>
      </c>
      <c r="D32" s="60"/>
      <c r="E32" s="51" t="e" vm="89">
        <v>#VALUE!</v>
      </c>
      <c r="F32" s="50" t="s">
        <v>3</v>
      </c>
      <c r="G32" s="53">
        <v>1</v>
      </c>
      <c r="H32" s="61">
        <v>431</v>
      </c>
      <c r="I32" s="19">
        <f t="shared" si="1"/>
        <v>431</v>
      </c>
      <c r="J32" s="52"/>
      <c r="K32" s="13">
        <v>0</v>
      </c>
      <c r="N32" s="13">
        <v>0</v>
      </c>
    </row>
    <row r="33" spans="1:12" s="13" customFormat="1" ht="127.5">
      <c r="B33" s="50"/>
      <c r="C33" s="59" t="s">
        <v>13</v>
      </c>
      <c r="D33" s="60"/>
      <c r="E33" s="51" t="e" vm="90">
        <v>#VALUE!</v>
      </c>
      <c r="F33" s="50" t="s">
        <v>3</v>
      </c>
      <c r="G33" s="53">
        <v>1</v>
      </c>
      <c r="H33" s="61">
        <v>431</v>
      </c>
      <c r="I33" s="19">
        <f t="shared" si="1"/>
        <v>431</v>
      </c>
      <c r="J33" s="52"/>
    </row>
    <row r="34" spans="1:12" s="13" customFormat="1" ht="127.5">
      <c r="B34" s="50"/>
      <c r="C34" s="59" t="s">
        <v>88</v>
      </c>
      <c r="D34" s="60"/>
      <c r="E34" s="51" t="e" vm="91">
        <v>#VALUE!</v>
      </c>
      <c r="F34" s="50" t="s">
        <v>3</v>
      </c>
      <c r="G34" s="53">
        <v>5</v>
      </c>
      <c r="H34" s="61">
        <v>431</v>
      </c>
      <c r="I34" s="19">
        <f t="shared" si="1"/>
        <v>2155</v>
      </c>
      <c r="J34" s="52"/>
      <c r="K34" s="13">
        <v>5</v>
      </c>
    </row>
    <row r="35" spans="1:12" s="13" customFormat="1" ht="127.5">
      <c r="B35" s="50"/>
      <c r="C35" s="59" t="s">
        <v>14</v>
      </c>
      <c r="D35" s="60"/>
      <c r="E35" s="51" t="e" vm="92">
        <v>#VALUE!</v>
      </c>
      <c r="F35" s="50" t="s">
        <v>3</v>
      </c>
      <c r="G35" s="53">
        <v>6</v>
      </c>
      <c r="H35" s="61">
        <v>431</v>
      </c>
      <c r="I35" s="19">
        <f t="shared" si="1"/>
        <v>2586</v>
      </c>
      <c r="J35" s="52"/>
      <c r="K35" s="13">
        <v>3</v>
      </c>
    </row>
    <row r="36" spans="1:12" s="13" customFormat="1" ht="127.5">
      <c r="B36" s="50"/>
      <c r="C36" s="59" t="s">
        <v>15</v>
      </c>
      <c r="D36" s="60"/>
      <c r="E36" s="51" t="e" vm="93">
        <v>#VALUE!</v>
      </c>
      <c r="F36" s="50" t="s">
        <v>3</v>
      </c>
      <c r="G36" s="53">
        <v>2</v>
      </c>
      <c r="H36" s="61">
        <v>431</v>
      </c>
      <c r="I36" s="19">
        <f t="shared" si="1"/>
        <v>862</v>
      </c>
      <c r="J36" s="52"/>
      <c r="K36" s="13">
        <v>0</v>
      </c>
    </row>
    <row r="37" spans="1:12" s="13" customFormat="1" ht="127.5">
      <c r="B37" s="50"/>
      <c r="C37" s="59" t="s">
        <v>16</v>
      </c>
      <c r="D37" s="60"/>
      <c r="E37" s="51" t="e" vm="94">
        <v>#VALUE!</v>
      </c>
      <c r="F37" s="50" t="s">
        <v>3</v>
      </c>
      <c r="G37" s="53">
        <v>3</v>
      </c>
      <c r="H37" s="61">
        <v>431</v>
      </c>
      <c r="I37" s="19">
        <f t="shared" si="1"/>
        <v>1293</v>
      </c>
      <c r="J37" s="52"/>
      <c r="K37" s="13">
        <v>0</v>
      </c>
    </row>
    <row r="38" spans="1:12" s="13" customFormat="1" ht="127.5">
      <c r="B38" s="50"/>
      <c r="C38" s="59" t="s">
        <v>89</v>
      </c>
      <c r="D38" s="60"/>
      <c r="E38" s="51" t="e" vm="95">
        <v>#VALUE!</v>
      </c>
      <c r="F38" s="50" t="s">
        <v>3</v>
      </c>
      <c r="G38" s="53">
        <v>1</v>
      </c>
      <c r="H38" s="61">
        <v>431</v>
      </c>
      <c r="I38" s="19">
        <f t="shared" si="1"/>
        <v>431</v>
      </c>
      <c r="J38" s="52"/>
      <c r="K38" s="13">
        <v>0</v>
      </c>
    </row>
    <row r="39" spans="1:12" s="13" customFormat="1" ht="127.5">
      <c r="B39" s="50"/>
      <c r="C39" s="59" t="s">
        <v>17</v>
      </c>
      <c r="D39" s="60"/>
      <c r="E39" s="51" t="e" vm="96">
        <v>#VALUE!</v>
      </c>
      <c r="F39" s="50" t="s">
        <v>3</v>
      </c>
      <c r="G39" s="53">
        <v>3</v>
      </c>
      <c r="H39" s="61">
        <v>431</v>
      </c>
      <c r="I39" s="19">
        <f t="shared" si="1"/>
        <v>1293</v>
      </c>
      <c r="J39" s="52"/>
      <c r="K39" s="13">
        <v>0</v>
      </c>
    </row>
    <row r="40" spans="1:12" s="13" customFormat="1" ht="127.5">
      <c r="B40" s="50"/>
      <c r="C40" s="59" t="s">
        <v>18</v>
      </c>
      <c r="D40" s="60"/>
      <c r="E40" s="51" t="e" vm="93">
        <v>#VALUE!</v>
      </c>
      <c r="F40" s="50" t="s">
        <v>3</v>
      </c>
      <c r="G40" s="53">
        <v>3</v>
      </c>
      <c r="H40" s="61">
        <v>431</v>
      </c>
      <c r="I40" s="19">
        <f t="shared" si="1"/>
        <v>1293</v>
      </c>
      <c r="J40" s="52"/>
      <c r="K40" s="13">
        <v>3</v>
      </c>
    </row>
    <row r="43" spans="1:12" s="13" customFormat="1" ht="129" customHeight="1">
      <c r="A43" s="49">
        <v>715180029800</v>
      </c>
      <c r="B43" s="15"/>
      <c r="C43" s="59"/>
      <c r="D43" s="50" t="s">
        <v>111</v>
      </c>
      <c r="E43" s="60" t="s">
        <v>112</v>
      </c>
      <c r="F43" s="51" t="e" vm="97">
        <v>#VALUE!</v>
      </c>
      <c r="G43" s="50" t="s">
        <v>3</v>
      </c>
      <c r="H43" s="53">
        <v>2</v>
      </c>
      <c r="I43" s="61">
        <v>485</v>
      </c>
      <c r="J43" s="19">
        <f t="shared" ref="J43:J52" si="2">H43*I43</f>
        <v>970</v>
      </c>
      <c r="K43" s="52" t="s">
        <v>12</v>
      </c>
      <c r="L43" s="13">
        <v>0</v>
      </c>
    </row>
    <row r="44" spans="1:12" s="13" customFormat="1" ht="129.75" customHeight="1">
      <c r="A44" s="49">
        <v>715180013200</v>
      </c>
      <c r="B44" s="15"/>
      <c r="C44" s="50"/>
      <c r="D44" s="59" t="s">
        <v>21</v>
      </c>
      <c r="E44" s="60" t="s">
        <v>112</v>
      </c>
      <c r="F44" s="9" t="e" vm="98">
        <v>#VALUE!</v>
      </c>
      <c r="G44" s="50" t="s">
        <v>3</v>
      </c>
      <c r="H44" s="53">
        <v>2</v>
      </c>
      <c r="I44" s="61">
        <v>485</v>
      </c>
      <c r="J44" s="19">
        <f t="shared" si="2"/>
        <v>970</v>
      </c>
      <c r="K44" s="52" t="s">
        <v>12</v>
      </c>
      <c r="L44" s="13">
        <v>0</v>
      </c>
    </row>
    <row r="45" spans="1:12" s="13" customFormat="1" ht="131.25" customHeight="1">
      <c r="A45" s="49">
        <v>715180013300</v>
      </c>
      <c r="B45" s="15"/>
      <c r="C45" s="50"/>
      <c r="D45" s="59" t="s">
        <v>22</v>
      </c>
      <c r="E45" s="60" t="s">
        <v>112</v>
      </c>
      <c r="F45" s="51" t="e" vm="99">
        <v>#VALUE!</v>
      </c>
      <c r="G45" s="50" t="s">
        <v>3</v>
      </c>
      <c r="H45" s="53">
        <v>3</v>
      </c>
      <c r="I45" s="61">
        <v>485</v>
      </c>
      <c r="J45" s="19">
        <f t="shared" si="2"/>
        <v>1455</v>
      </c>
      <c r="K45" s="52" t="s">
        <v>12</v>
      </c>
      <c r="L45" s="13">
        <v>0</v>
      </c>
    </row>
    <row r="46" spans="1:12" s="13" customFormat="1" ht="129.75" customHeight="1">
      <c r="A46" s="49">
        <v>715180013400</v>
      </c>
      <c r="B46" s="15"/>
      <c r="C46" s="50"/>
      <c r="D46" s="59" t="s">
        <v>23</v>
      </c>
      <c r="E46" s="60" t="s">
        <v>112</v>
      </c>
      <c r="F46" s="51" t="e" vm="100">
        <v>#VALUE!</v>
      </c>
      <c r="G46" s="50" t="s">
        <v>3</v>
      </c>
      <c r="H46" s="53">
        <v>5</v>
      </c>
      <c r="I46" s="61">
        <v>485</v>
      </c>
      <c r="J46" s="19">
        <f t="shared" si="2"/>
        <v>2425</v>
      </c>
      <c r="K46" s="52" t="s">
        <v>12</v>
      </c>
      <c r="L46" s="13">
        <v>5</v>
      </c>
    </row>
    <row r="47" spans="1:12" s="13" customFormat="1" ht="133.5" customHeight="1">
      <c r="A47" s="49">
        <v>715180013500</v>
      </c>
      <c r="B47" s="15"/>
      <c r="C47" s="50"/>
      <c r="D47" s="59" t="s">
        <v>24</v>
      </c>
      <c r="E47" s="60" t="s">
        <v>112</v>
      </c>
      <c r="F47" s="51" t="e" vm="101">
        <v>#VALUE!</v>
      </c>
      <c r="G47" s="50" t="s">
        <v>3</v>
      </c>
      <c r="H47" s="53">
        <v>3</v>
      </c>
      <c r="I47" s="61">
        <v>485</v>
      </c>
      <c r="J47" s="19">
        <f t="shared" si="2"/>
        <v>1455</v>
      </c>
      <c r="K47" s="52" t="s">
        <v>12</v>
      </c>
      <c r="L47" s="13">
        <v>3</v>
      </c>
    </row>
    <row r="48" spans="1:12" s="13" customFormat="1" ht="136.5" customHeight="1">
      <c r="A48" s="49">
        <v>715180013600</v>
      </c>
      <c r="B48" s="15"/>
      <c r="C48" s="50"/>
      <c r="D48" s="59" t="s">
        <v>25</v>
      </c>
      <c r="E48" s="60" t="s">
        <v>112</v>
      </c>
      <c r="F48" s="51" t="e" vm="102">
        <v>#VALUE!</v>
      </c>
      <c r="G48" s="50" t="s">
        <v>3</v>
      </c>
      <c r="H48" s="53">
        <v>3</v>
      </c>
      <c r="I48" s="61">
        <v>485</v>
      </c>
      <c r="J48" s="19">
        <f t="shared" si="2"/>
        <v>1455</v>
      </c>
      <c r="K48" s="52" t="s">
        <v>12</v>
      </c>
      <c r="L48" s="13">
        <v>0</v>
      </c>
    </row>
    <row r="49" spans="1:17" s="13" customFormat="1" ht="134.25" customHeight="1">
      <c r="A49" s="49">
        <v>715180013700</v>
      </c>
      <c r="B49" s="15"/>
      <c r="C49" s="50"/>
      <c r="D49" s="59" t="s">
        <v>26</v>
      </c>
      <c r="E49" s="60" t="s">
        <v>112</v>
      </c>
      <c r="F49" s="51" t="e" vm="103">
        <v>#VALUE!</v>
      </c>
      <c r="G49" s="50" t="s">
        <v>3</v>
      </c>
      <c r="H49" s="53">
        <v>3</v>
      </c>
      <c r="I49" s="61">
        <v>485</v>
      </c>
      <c r="J49" s="19">
        <f t="shared" si="2"/>
        <v>1455</v>
      </c>
      <c r="K49" s="52" t="s">
        <v>12</v>
      </c>
      <c r="L49" s="13">
        <v>0</v>
      </c>
    </row>
    <row r="50" spans="1:17" s="13" customFormat="1" ht="132" customHeight="1">
      <c r="A50" s="49">
        <v>715180013800</v>
      </c>
      <c r="B50" s="15"/>
      <c r="C50" s="50"/>
      <c r="D50" s="59" t="s">
        <v>27</v>
      </c>
      <c r="E50" s="60" t="s">
        <v>112</v>
      </c>
      <c r="F50" s="51" t="e" vm="104">
        <v>#VALUE!</v>
      </c>
      <c r="G50" s="50" t="s">
        <v>3</v>
      </c>
      <c r="H50" s="53">
        <v>2</v>
      </c>
      <c r="I50" s="61">
        <v>485</v>
      </c>
      <c r="J50" s="19">
        <f t="shared" si="2"/>
        <v>970</v>
      </c>
      <c r="K50" s="52" t="s">
        <v>12</v>
      </c>
      <c r="L50" s="13">
        <v>0</v>
      </c>
    </row>
    <row r="51" spans="1:17" s="13" customFormat="1" ht="139.5" customHeight="1">
      <c r="A51" s="49">
        <v>715180013900</v>
      </c>
      <c r="B51" s="15"/>
      <c r="C51" s="50"/>
      <c r="D51" s="59" t="s">
        <v>28</v>
      </c>
      <c r="E51" s="60" t="s">
        <v>112</v>
      </c>
      <c r="F51" s="51" t="e" vm="105">
        <v>#VALUE!</v>
      </c>
      <c r="G51" s="50" t="s">
        <v>3</v>
      </c>
      <c r="H51" s="53">
        <v>2</v>
      </c>
      <c r="I51" s="61">
        <v>485</v>
      </c>
      <c r="J51" s="19">
        <f t="shared" si="2"/>
        <v>970</v>
      </c>
      <c r="K51" s="52" t="s">
        <v>12</v>
      </c>
      <c r="L51" s="13">
        <v>3</v>
      </c>
    </row>
    <row r="52" spans="1:17" s="13" customFormat="1" ht="128.25" customHeight="1">
      <c r="A52" s="49">
        <v>715180014000</v>
      </c>
      <c r="B52" s="15"/>
      <c r="C52" s="50"/>
      <c r="D52" s="59" t="s">
        <v>29</v>
      </c>
      <c r="E52" s="60" t="s">
        <v>112</v>
      </c>
      <c r="F52" s="51" t="e" vm="100">
        <v>#VALUE!</v>
      </c>
      <c r="G52" s="50" t="s">
        <v>3</v>
      </c>
      <c r="H52" s="53">
        <v>3</v>
      </c>
      <c r="I52" s="61">
        <v>485</v>
      </c>
      <c r="J52" s="19">
        <f t="shared" si="2"/>
        <v>1455</v>
      </c>
      <c r="K52" s="52" t="s">
        <v>12</v>
      </c>
      <c r="L52" s="13">
        <v>3</v>
      </c>
    </row>
    <row r="55" spans="1:17" ht="51">
      <c r="A55" s="64">
        <v>724000002700</v>
      </c>
      <c r="B55" s="71"/>
      <c r="C55" s="69" t="s">
        <v>46</v>
      </c>
      <c r="D55" s="72" t="s">
        <v>49</v>
      </c>
      <c r="E55" s="60" t="s">
        <v>123</v>
      </c>
      <c r="F55" s="51" t="e" vm="106">
        <v>#VALUE!</v>
      </c>
      <c r="G55" s="50" t="s">
        <v>32</v>
      </c>
      <c r="H55" s="53">
        <v>30</v>
      </c>
      <c r="I55" s="61">
        <v>45</v>
      </c>
      <c r="J55" s="19">
        <f t="shared" ref="J55:J58" si="3">H55*I55</f>
        <v>1350</v>
      </c>
      <c r="K55" s="52"/>
      <c r="L55" s="13">
        <v>0</v>
      </c>
      <c r="M55" s="13"/>
      <c r="N55" s="13"/>
      <c r="O55" s="13"/>
      <c r="P55" s="13"/>
      <c r="Q55" s="13"/>
    </row>
    <row r="56" spans="1:17" ht="51">
      <c r="A56" s="64">
        <v>724000028800</v>
      </c>
      <c r="B56" s="71"/>
      <c r="C56" s="69" t="s">
        <v>46</v>
      </c>
      <c r="D56" s="72" t="s">
        <v>50</v>
      </c>
      <c r="E56" s="60" t="s">
        <v>123</v>
      </c>
      <c r="F56" s="51" t="e" vm="107">
        <v>#VALUE!</v>
      </c>
      <c r="G56" s="50" t="s">
        <v>32</v>
      </c>
      <c r="H56" s="53">
        <v>30</v>
      </c>
      <c r="I56" s="61">
        <v>45</v>
      </c>
      <c r="J56" s="19">
        <f t="shared" si="3"/>
        <v>1350</v>
      </c>
      <c r="K56" s="52"/>
      <c r="L56" s="13">
        <v>300</v>
      </c>
      <c r="M56" s="13"/>
      <c r="N56" s="13"/>
      <c r="O56" s="13"/>
      <c r="P56" s="13"/>
      <c r="Q56" s="13"/>
    </row>
    <row r="57" spans="1:17" ht="51">
      <c r="A57" s="64">
        <v>724000028900</v>
      </c>
      <c r="B57" s="71"/>
      <c r="C57" s="69" t="s">
        <v>46</v>
      </c>
      <c r="D57" s="72" t="s">
        <v>51</v>
      </c>
      <c r="E57" s="60" t="s">
        <v>123</v>
      </c>
      <c r="F57" s="51" t="e" vm="108">
        <v>#VALUE!</v>
      </c>
      <c r="G57" s="50" t="s">
        <v>32</v>
      </c>
      <c r="H57" s="53">
        <v>30</v>
      </c>
      <c r="I57" s="61">
        <v>45</v>
      </c>
      <c r="J57" s="19">
        <f t="shared" si="3"/>
        <v>1350</v>
      </c>
      <c r="K57" s="52"/>
      <c r="L57" s="13">
        <v>0</v>
      </c>
      <c r="M57" s="13"/>
      <c r="N57" s="13"/>
      <c r="O57" s="13"/>
      <c r="P57" s="13"/>
      <c r="Q57" s="13"/>
    </row>
    <row r="58" spans="1:17" ht="51">
      <c r="A58" s="64">
        <v>724000029000</v>
      </c>
      <c r="B58" s="71"/>
      <c r="C58" s="69" t="s">
        <v>46</v>
      </c>
      <c r="D58" s="72" t="s">
        <v>52</v>
      </c>
      <c r="E58" s="60" t="s">
        <v>123</v>
      </c>
      <c r="F58" s="51" t="e" vm="109">
        <v>#VALUE!</v>
      </c>
      <c r="G58" s="50" t="s">
        <v>32</v>
      </c>
      <c r="H58" s="53">
        <v>30</v>
      </c>
      <c r="I58" s="61">
        <v>45</v>
      </c>
      <c r="J58" s="19">
        <f t="shared" si="3"/>
        <v>1350</v>
      </c>
      <c r="K58" s="52"/>
      <c r="L58" s="13">
        <v>0</v>
      </c>
      <c r="M58" s="13"/>
      <c r="N58" s="13"/>
      <c r="O58" s="13"/>
      <c r="P58" s="13"/>
      <c r="Q58" s="13"/>
    </row>
  </sheetData>
  <protectedRanges>
    <protectedRange sqref="E7:F7 E10:F10" name="Oblast1"/>
    <protectedRange sqref="I14:I18" name="Oblast1_3_1"/>
    <protectedRange sqref="E19:F19" name="Oblast1_4"/>
    <protectedRange sqref="I19" name="Oblast1_3_3"/>
    <protectedRange sqref="E20:F23" name="Oblast1_5"/>
    <protectedRange sqref="I20:I23" name="Oblast1_3_4"/>
    <protectedRange sqref="E24:F24" name="Oblast1_2"/>
    <protectedRange sqref="I24" name="Oblast1_3_2"/>
    <protectedRange sqref="I25" name="Oblast1_3_5"/>
    <protectedRange sqref="D31:E40" name="Oblast1_2_1"/>
    <protectedRange sqref="H31:H40" name="Oblast1_3_2_1"/>
    <protectedRange sqref="E43:F52" name="Oblast1_1_2"/>
    <protectedRange sqref="I43:I52" name="Oblast1_3_1_2"/>
    <protectedRange sqref="E55:F58" name="Oblast1_1_3"/>
    <protectedRange sqref="I55:I58" name="Oblast1_3_1_3"/>
  </protectedRanges>
  <mergeCells count="3">
    <mergeCell ref="A1:J4"/>
    <mergeCell ref="K1:K4"/>
    <mergeCell ref="G29:I29"/>
  </mergeCells>
  <conditionalFormatting sqref="A31">
    <cfRule type="duplicateValues" dxfId="73" priority="45"/>
    <cfRule type="duplicateValues" dxfId="72" priority="46" stopIfTrue="1"/>
    <cfRule type="duplicateValues" dxfId="71" priority="47" stopIfTrue="1"/>
    <cfRule type="duplicateValues" dxfId="70" priority="48"/>
  </conditionalFormatting>
  <conditionalFormatting sqref="A7:B10 A12:B12">
    <cfRule type="duplicateValues" dxfId="69" priority="212"/>
    <cfRule type="duplicateValues" dxfId="68" priority="213"/>
    <cfRule type="duplicateValues" dxfId="67" priority="214" stopIfTrue="1"/>
    <cfRule type="duplicateValues" dxfId="66" priority="215" stopIfTrue="1"/>
  </conditionalFormatting>
  <conditionalFormatting sqref="A11:B11">
    <cfRule type="duplicateValues" dxfId="65" priority="208"/>
    <cfRule type="duplicateValues" dxfId="64" priority="209"/>
    <cfRule type="duplicateValues" dxfId="63" priority="210" stopIfTrue="1"/>
    <cfRule type="duplicateValues" dxfId="62" priority="211" stopIfTrue="1"/>
  </conditionalFormatting>
  <conditionalFormatting sqref="A13:B14 A21:B21">
    <cfRule type="duplicateValues" dxfId="61" priority="204"/>
    <cfRule type="duplicateValues" dxfId="60" priority="205" stopIfTrue="1"/>
  </conditionalFormatting>
  <conditionalFormatting sqref="A13:B14">
    <cfRule type="duplicateValues" dxfId="59" priority="206" stopIfTrue="1"/>
    <cfRule type="duplicateValues" dxfId="58" priority="207"/>
  </conditionalFormatting>
  <conditionalFormatting sqref="A15:B16">
    <cfRule type="duplicateValues" dxfId="57" priority="194"/>
    <cfRule type="duplicateValues" dxfId="56" priority="195" stopIfTrue="1"/>
    <cfRule type="duplicateValues" dxfId="55" priority="196" stopIfTrue="1"/>
    <cfRule type="duplicateValues" dxfId="54" priority="197"/>
  </conditionalFormatting>
  <conditionalFormatting sqref="A17:B18">
    <cfRule type="duplicateValues" dxfId="53" priority="198"/>
    <cfRule type="duplicateValues" dxfId="52" priority="199" stopIfTrue="1"/>
  </conditionalFormatting>
  <conditionalFormatting sqref="A19:B20">
    <cfRule type="duplicateValues" dxfId="51" priority="200"/>
    <cfRule type="duplicateValues" dxfId="50" priority="201" stopIfTrue="1"/>
    <cfRule type="duplicateValues" dxfId="49" priority="202" stopIfTrue="1"/>
    <cfRule type="duplicateValues" dxfId="48" priority="203"/>
  </conditionalFormatting>
  <conditionalFormatting sqref="A22:B23">
    <cfRule type="duplicateValues" dxfId="47" priority="192"/>
    <cfRule type="duplicateValues" dxfId="46" priority="193" stopIfTrue="1"/>
  </conditionalFormatting>
  <conditionalFormatting sqref="A24:B24">
    <cfRule type="duplicateValues" dxfId="45" priority="180"/>
    <cfRule type="duplicateValues" dxfId="44" priority="181"/>
    <cfRule type="duplicateValues" dxfId="43" priority="182" stopIfTrue="1"/>
    <cfRule type="duplicateValues" dxfId="42" priority="183" stopIfTrue="1"/>
  </conditionalFormatting>
  <conditionalFormatting sqref="A25:B25">
    <cfRule type="duplicateValues" dxfId="41" priority="184"/>
    <cfRule type="duplicateValues" dxfId="40" priority="185"/>
    <cfRule type="duplicateValues" dxfId="39" priority="186" stopIfTrue="1"/>
    <cfRule type="duplicateValues" dxfId="38" priority="187" stopIfTrue="1"/>
  </conditionalFormatting>
  <conditionalFormatting sqref="A26:B26">
    <cfRule type="duplicateValues" dxfId="37" priority="73"/>
    <cfRule type="duplicateValues" dxfId="36" priority="74"/>
    <cfRule type="duplicateValues" dxfId="35" priority="75" stopIfTrue="1"/>
    <cfRule type="duplicateValues" dxfId="34" priority="76" stopIfTrue="1"/>
  </conditionalFormatting>
  <conditionalFormatting sqref="A27:B27">
    <cfRule type="duplicateValues" dxfId="33" priority="69"/>
    <cfRule type="duplicateValues" dxfId="32" priority="70"/>
    <cfRule type="duplicateValues" dxfId="31" priority="71" stopIfTrue="1"/>
    <cfRule type="duplicateValues" dxfId="30" priority="72" stopIfTrue="1"/>
  </conditionalFormatting>
  <conditionalFormatting sqref="A28:B28">
    <cfRule type="duplicateValues" dxfId="29" priority="65"/>
    <cfRule type="duplicateValues" dxfId="28" priority="66"/>
    <cfRule type="duplicateValues" dxfId="27" priority="67" stopIfTrue="1"/>
    <cfRule type="duplicateValues" dxfId="26" priority="68" stopIfTrue="1"/>
  </conditionalFormatting>
  <conditionalFormatting sqref="A43:B43">
    <cfRule type="duplicateValues" dxfId="25" priority="23"/>
    <cfRule type="duplicateValues" dxfId="24" priority="24"/>
    <cfRule type="duplicateValues" dxfId="23" priority="25" stopIfTrue="1"/>
    <cfRule type="duplicateValues" dxfId="22" priority="26" stopIfTrue="1"/>
  </conditionalFormatting>
  <conditionalFormatting sqref="A44:B45 A52:B52">
    <cfRule type="duplicateValues" dxfId="21" priority="19"/>
    <cfRule type="duplicateValues" dxfId="20" priority="20" stopIfTrue="1"/>
  </conditionalFormatting>
  <conditionalFormatting sqref="A44:B45">
    <cfRule type="duplicateValues" dxfId="19" priority="21" stopIfTrue="1"/>
    <cfRule type="duplicateValues" dxfId="18" priority="22"/>
  </conditionalFormatting>
  <conditionalFormatting sqref="A46:B47">
    <cfRule type="duplicateValues" dxfId="17" priority="9"/>
    <cfRule type="duplicateValues" dxfId="16" priority="10" stopIfTrue="1"/>
    <cfRule type="duplicateValues" dxfId="15" priority="11" stopIfTrue="1"/>
    <cfRule type="duplicateValues" dxfId="14" priority="12"/>
  </conditionalFormatting>
  <conditionalFormatting sqref="A48:B49">
    <cfRule type="duplicateValues" dxfId="13" priority="13"/>
    <cfRule type="duplicateValues" dxfId="12" priority="14" stopIfTrue="1"/>
  </conditionalFormatting>
  <conditionalFormatting sqref="A50:B51">
    <cfRule type="duplicateValues" dxfId="11" priority="15"/>
    <cfRule type="duplicateValues" dxfId="10" priority="16" stopIfTrue="1"/>
    <cfRule type="duplicateValues" dxfId="9" priority="17" stopIfTrue="1"/>
    <cfRule type="duplicateValues" dxfId="8" priority="18"/>
  </conditionalFormatting>
  <conditionalFormatting sqref="A55:B55">
    <cfRule type="duplicateValues" dxfId="7" priority="1"/>
    <cfRule type="duplicateValues" dxfId="6" priority="2" stopIfTrue="1"/>
  </conditionalFormatting>
  <conditionalFormatting sqref="A56:B57">
    <cfRule type="duplicateValues" dxfId="5" priority="3"/>
    <cfRule type="duplicateValues" dxfId="4" priority="4" stopIfTrue="1"/>
    <cfRule type="duplicateValues" dxfId="3" priority="5" stopIfTrue="1"/>
    <cfRule type="duplicateValues" dxfId="2" priority="6"/>
  </conditionalFormatting>
  <conditionalFormatting sqref="A58:B58">
    <cfRule type="duplicateValues" dxfId="1" priority="7"/>
    <cfRule type="duplicateValues" dxfId="0" priority="8" stopIfTrue="1"/>
  </conditionalFormatting>
  <pageMargins left="0.70866141732283472" right="0.70866141732283472" top="0.78740157480314965" bottom="0.78740157480314965" header="0.51181102362204722" footer="0.51181102362204722"/>
  <pageSetup paperSize="9" scale="40" orientation="portrait" horizontalDpi="300" verticalDpi="300" r:id="rId1"/>
  <drawing r:id="rId2"/>
</worksheet>
</file>

<file path=docProps/app.xml><?xml version="1.0" encoding="utf-8"?>
<Properties xmlns="http://schemas.openxmlformats.org/officeDocument/2006/extended-properties" xmlns:vt="http://schemas.openxmlformats.org/officeDocument/2006/docPropsVTypes">
  <Template/>
  <TotalTime>18</TotalTime>
  <Application>Microsoft Excel</Application>
  <DocSecurity>0</DocSecurity>
  <ScaleCrop>false</ScaleCrop>
  <HeadingPairs>
    <vt:vector size="2" baseType="variant">
      <vt:variant>
        <vt:lpstr>Listy</vt:lpstr>
      </vt:variant>
      <vt:variant>
        <vt:i4>2</vt:i4>
      </vt:variant>
    </vt:vector>
  </HeadingPairs>
  <TitlesOfParts>
    <vt:vector size="2" baseType="lpstr">
      <vt:lpstr>Technická specifikace</vt:lpstr>
      <vt:lpstr>5. Svářečské OP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Miroslav Buček</dc:creator>
  <dc:description/>
  <cp:lastModifiedBy>Viktoria Horáková</cp:lastModifiedBy>
  <cp:revision>13</cp:revision>
  <cp:lastPrinted>2024-02-01T06:48:54Z</cp:lastPrinted>
  <dcterms:created xsi:type="dcterms:W3CDTF">2021-07-08T13:33:54Z</dcterms:created>
  <dcterms:modified xsi:type="dcterms:W3CDTF">2025-04-22T08:11:52Z</dcterms:modified>
  <dc:language>cs-CZ</dc:language>
</cp:coreProperties>
</file>